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MariaAlejandra/Downloads/"/>
    </mc:Choice>
  </mc:AlternateContent>
  <xr:revisionPtr revIDLastSave="0" documentId="13_ncr:1_{B5824131-238A-0249-A47F-F200C81BE8A6}" xr6:coauthVersionLast="47" xr6:coauthVersionMax="47" xr10:uidLastSave="{00000000-0000-0000-0000-000000000000}"/>
  <bookViews>
    <workbookView xWindow="0" yWindow="460" windowWidth="25600" windowHeight="14740" activeTab="1" xr2:uid="{00000000-000D-0000-FFFF-FFFF00000000}"/>
  </bookViews>
  <sheets>
    <sheet name="Cursograma analítico Actual" sheetId="1" r:id="rId1"/>
    <sheet name="Copia de Cursograma analítico F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TK/nRyey9R56m7GatGrm3vqyuVweOLkPXIbnYR3R+gc="/>
    </ext>
  </extLst>
</workbook>
</file>

<file path=xl/calcChain.xml><?xml version="1.0" encoding="utf-8"?>
<calcChain xmlns="http://schemas.openxmlformats.org/spreadsheetml/2006/main">
  <c r="E41" i="2" l="1"/>
  <c r="D41" i="2"/>
  <c r="E41" i="1"/>
  <c r="D41" i="1"/>
</calcChain>
</file>

<file path=xl/sharedStrings.xml><?xml version="1.0" encoding="utf-8"?>
<sst xmlns="http://schemas.openxmlformats.org/spreadsheetml/2006/main" count="175" uniqueCount="73">
  <si>
    <t>Formato cursograma analítico</t>
  </si>
  <si>
    <t>Diagrama Num: 1</t>
  </si>
  <si>
    <t>Hoja Núm   1  de 1</t>
  </si>
  <si>
    <t>Resumen</t>
  </si>
  <si>
    <t xml:space="preserve">Objeto: Protectores de colchón en unidad </t>
  </si>
  <si>
    <t>Actividad</t>
  </si>
  <si>
    <t>Actual</t>
  </si>
  <si>
    <t>Propuesta</t>
  </si>
  <si>
    <t>Economía</t>
  </si>
  <si>
    <t>Operación 
Transporte
Espera
Inspección
Almacenamiento</t>
  </si>
  <si>
    <t>17                   6                     0                     1                     1</t>
  </si>
  <si>
    <t>Actividad: Producción de protectores de colchón de 1,40 x 1,90 m 
Método: Actual/Propuesto</t>
  </si>
  <si>
    <t xml:space="preserve">Lugar: Nubeflex </t>
  </si>
  <si>
    <t>Operario (s): 7</t>
  </si>
  <si>
    <t>Ficha núm: 1</t>
  </si>
  <si>
    <t>Distancia (m)</t>
  </si>
  <si>
    <t>Tiempo (min-hombre)</t>
  </si>
  <si>
    <t>Compuesto por: Santiago Bejarano , Juan Jose Andrade , Natalia Romero.
Aprobado por:</t>
  </si>
  <si>
    <t>Fecha:
Fecha:</t>
  </si>
  <si>
    <t>Costo
 - Mano de obra
 - Material</t>
  </si>
  <si>
    <t>Total</t>
  </si>
  <si>
    <t>Descripción</t>
  </si>
  <si>
    <t>Cantidad (unidad)</t>
  </si>
  <si>
    <t>Tiempo (minutos)</t>
  </si>
  <si>
    <t>Distancia (metros)</t>
  </si>
  <si>
    <t>Simbolo</t>
  </si>
  <si>
    <t>Observaciones</t>
  </si>
  <si>
    <t>Traer los rollos de tela, tela no tejida y guata</t>
  </si>
  <si>
    <t>Acolchadora</t>
  </si>
  <si>
    <t>Traer en las manos</t>
  </si>
  <si>
    <t xml:space="preserve">Prender la maquina  </t>
  </si>
  <si>
    <t>Acomodar los rollos en la maquina</t>
  </si>
  <si>
    <t>Acomodar la maquina respecto al tipo de estampado que hará el tejido</t>
  </si>
  <si>
    <t>Maquina acolchándo automatica</t>
  </si>
  <si>
    <t>Proceso visto por unidad</t>
  </si>
  <si>
    <t xml:space="preserve">Coger el rollo de tela acolchada y subirlo por la polea al segundo piso </t>
  </si>
  <si>
    <t>Con ayuda de la polea</t>
  </si>
  <si>
    <t>Coger el rollo de tela acolchada que llega del primer piso</t>
  </si>
  <si>
    <t>Cortadora de piezas</t>
  </si>
  <si>
    <t xml:space="preserve">Acomodar el rollo en la maquina </t>
  </si>
  <si>
    <t>Maquina cortando piezas automatica</t>
  </si>
  <si>
    <t xml:space="preserve">Coger las piezas de protectores y subirlas por la polea al tercer piso </t>
  </si>
  <si>
    <t xml:space="preserve">Recoger las piezas agrupadas por 20 unidades que suben por la polea </t>
  </si>
  <si>
    <t>Cortadora de esquinas</t>
  </si>
  <si>
    <t xml:space="preserve">Tender el protector encima de la mesa </t>
  </si>
  <si>
    <t xml:space="preserve">Recortar las esquinas de cada pieza de  protector </t>
  </si>
  <si>
    <t>Si tiene problemas de calidad se lleva a la maquina de cuello largo</t>
  </si>
  <si>
    <t xml:space="preserve">Trasladar los protectores a la siguiente area </t>
  </si>
  <si>
    <t>Llevarlos en las manos</t>
  </si>
  <si>
    <t>Coger los resortes e hilos del almacen de materia prima</t>
  </si>
  <si>
    <t>Fileteado</t>
  </si>
  <si>
    <t>Alistar la maquina fileteadora</t>
  </si>
  <si>
    <t>Coger unidades de piezas de protector con esquinas ya cortadas</t>
  </si>
  <si>
    <t>Coger el Resorte y unir las esquinas de los protectores</t>
  </si>
  <si>
    <t>Coger los protectores  y llevarlos a la siguiente area</t>
  </si>
  <si>
    <t>Traer del  almacen de materias primas los empaques</t>
  </si>
  <si>
    <t>Empaque</t>
  </si>
  <si>
    <t xml:space="preserve">Recoger un protector y doblarlo </t>
  </si>
  <si>
    <t>Meter el protector en el empaque</t>
  </si>
  <si>
    <t>Dejarlos en el almacen de producto terminado</t>
  </si>
  <si>
    <t>Diagrama Num: 2</t>
  </si>
  <si>
    <t xml:space="preserve"> Prender la maquina  </t>
  </si>
  <si>
    <t>Coger las piezas buenas y pasarlas al area de corte de esquinas</t>
  </si>
  <si>
    <t>Llevar en las manos</t>
  </si>
  <si>
    <t>Tender el protector encima de la mesa entre dos operarias</t>
  </si>
  <si>
    <t xml:space="preserve">Realizar reporte de unidades con y sin reprocesos </t>
  </si>
  <si>
    <t>Trasladar los protectores al area de fileteado en el tercer piso</t>
  </si>
  <si>
    <t xml:space="preserve"> Llevarlo a la maquina de cuello largo </t>
  </si>
  <si>
    <t xml:space="preserve">Revisar si tiene problemas de calidad </t>
  </si>
  <si>
    <t>0.65</t>
  </si>
  <si>
    <t xml:space="preserve">Llevarlo a la maquina de cuello largo </t>
  </si>
  <si>
    <t>0.5</t>
  </si>
  <si>
    <t>18                                                        6                                                          0                                                          1                                                          1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</si>
</sst>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8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BDD6EE"/>
        <bgColor rgb="FFBDD6EE"/>
      </patternFill>
    </fill>
    <fill>
      <patternFill patternType="solid">
        <fgColor rgb="FFFBE4D5"/>
        <bgColor rgb="FFFBE4D5"/>
      </patternFill>
    </fill>
    <fill>
      <patternFill patternType="solid">
        <fgColor rgb="FFF7CAAC"/>
        <bgColor rgb="FFF7CAAC"/>
      </patternFill>
    </fill>
    <fill>
      <patternFill patternType="solid">
        <fgColor rgb="FFECECEC"/>
        <bgColor rgb="FFECECEC"/>
      </patternFill>
    </fill>
    <fill>
      <patternFill patternType="solid">
        <fgColor rgb="FFDADADA"/>
        <bgColor rgb="FFDADADA"/>
      </patternFill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rgb="FFD9E2F3"/>
        <bgColor rgb="FFD9E2F3"/>
      </patternFill>
    </fill>
    <fill>
      <patternFill patternType="solid">
        <fgColor theme="8"/>
        <bgColor theme="8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D8D8D8"/>
      </top>
      <bottom style="medium">
        <color rgb="FFD8D8D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D8D8D8"/>
      </top>
      <bottom/>
      <diagonal/>
    </border>
    <border>
      <left/>
      <right/>
      <top/>
      <bottom style="medium">
        <color rgb="FFD8D8D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/>
    <xf numFmtId="0" fontId="3" fillId="0" borderId="6" xfId="0" applyFont="1" applyBorder="1" applyAlignment="1">
      <alignment horizontal="left"/>
    </xf>
    <xf numFmtId="0" fontId="5" fillId="2" borderId="16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6" fillId="5" borderId="16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top"/>
    </xf>
    <xf numFmtId="0" fontId="5" fillId="4" borderId="16" xfId="0" applyFont="1" applyFill="1" applyBorder="1" applyAlignment="1">
      <alignment horizontal="left"/>
    </xf>
    <xf numFmtId="0" fontId="5" fillId="6" borderId="16" xfId="0" applyFont="1" applyFill="1" applyBorder="1" applyAlignment="1">
      <alignment horizontal="left" vertical="center"/>
    </xf>
    <xf numFmtId="0" fontId="6" fillId="7" borderId="16" xfId="0" applyFont="1" applyFill="1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0" xfId="0" applyFont="1" applyAlignment="1">
      <alignment horizontal="left"/>
    </xf>
    <xf numFmtId="0" fontId="5" fillId="8" borderId="16" xfId="0" applyFont="1" applyFill="1" applyBorder="1" applyAlignment="1">
      <alignment horizontal="left" vertical="center"/>
    </xf>
    <xf numFmtId="0" fontId="6" fillId="9" borderId="16" xfId="0" applyFont="1" applyFill="1" applyBorder="1" applyAlignment="1">
      <alignment horizontal="left" vertical="center"/>
    </xf>
    <xf numFmtId="0" fontId="5" fillId="10" borderId="16" xfId="0" applyFont="1" applyFill="1" applyBorder="1" applyAlignment="1">
      <alignment horizontal="left" vertical="center"/>
    </xf>
    <xf numFmtId="0" fontId="6" fillId="11" borderId="16" xfId="0" applyFont="1" applyFill="1" applyBorder="1" applyAlignment="1">
      <alignment horizontal="left" vertical="center"/>
    </xf>
    <xf numFmtId="0" fontId="5" fillId="10" borderId="16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9" xfId="0" applyFont="1" applyBorder="1"/>
    <xf numFmtId="0" fontId="2" fillId="0" borderId="11" xfId="0" applyFont="1" applyBorder="1"/>
    <xf numFmtId="0" fontId="0" fillId="0" borderId="0" xfId="0"/>
    <xf numFmtId="0" fontId="2" fillId="0" borderId="12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4" xfId="0" applyFont="1" applyBorder="1"/>
    <xf numFmtId="0" fontId="3" fillId="0" borderId="10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5" xfId="0" applyFont="1" applyBorder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/>
    </xf>
    <xf numFmtId="0" fontId="3" fillId="0" borderId="10" xfId="0" applyFont="1" applyBorder="1"/>
    <xf numFmtId="0" fontId="3" fillId="0" borderId="15" xfId="0" applyFont="1" applyBorder="1" applyAlignment="1">
      <alignment horizontal="left"/>
    </xf>
    <xf numFmtId="0" fontId="3" fillId="0" borderId="15" xfId="0" applyFont="1" applyBorder="1"/>
    <xf numFmtId="0" fontId="0" fillId="0" borderId="17" xfId="0" applyBorder="1"/>
    <xf numFmtId="0" fontId="3" fillId="0" borderId="17" xfId="0" applyFont="1" applyBorder="1"/>
    <xf numFmtId="0" fontId="5" fillId="6" borderId="18" xfId="0" applyFont="1" applyFill="1" applyBorder="1" applyAlignment="1">
      <alignment horizontal="left" vertical="center"/>
    </xf>
    <xf numFmtId="0" fontId="6" fillId="7" borderId="18" xfId="0" applyFont="1" applyFill="1" applyBorder="1" applyAlignment="1">
      <alignment horizontal="left" vertical="center"/>
    </xf>
    <xf numFmtId="0" fontId="3" fillId="0" borderId="10" xfId="0" applyFont="1" applyBorder="1" applyAlignment="1">
      <alignment wrapText="1"/>
    </xf>
    <xf numFmtId="0" fontId="5" fillId="6" borderId="19" xfId="0" applyFont="1" applyFill="1" applyBorder="1" applyAlignment="1">
      <alignment horizontal="left" vertical="center"/>
    </xf>
    <xf numFmtId="0" fontId="6" fillId="7" borderId="19" xfId="0" applyFont="1" applyFill="1" applyBorder="1" applyAlignment="1">
      <alignment horizontal="left" vertical="center"/>
    </xf>
    <xf numFmtId="0" fontId="5" fillId="6" borderId="17" xfId="0" applyFont="1" applyFill="1" applyBorder="1" applyAlignment="1">
      <alignment horizontal="left" vertical="center"/>
    </xf>
    <xf numFmtId="0" fontId="6" fillId="7" borderId="17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/>
    </xf>
    <xf numFmtId="0" fontId="3" fillId="0" borderId="15" xfId="0" applyNumberFormat="1" applyFont="1" applyBorder="1" applyAlignment="1">
      <alignment horizontal="left"/>
    </xf>
    <xf numFmtId="0" fontId="5" fillId="4" borderId="18" xfId="0" applyFont="1" applyFill="1" applyBorder="1" applyAlignment="1">
      <alignment horizontal="left" vertical="top"/>
    </xf>
    <xf numFmtId="0" fontId="6" fillId="5" borderId="18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top"/>
    </xf>
    <xf numFmtId="0" fontId="6" fillId="5" borderId="19" xfId="0" applyFont="1" applyFill="1" applyBorder="1" applyAlignment="1">
      <alignment horizontal="left" vertical="center"/>
    </xf>
    <xf numFmtId="0" fontId="0" fillId="0" borderId="20" xfId="0" applyBorder="1" applyAlignment="1">
      <alignment horizontal="left"/>
    </xf>
    <xf numFmtId="0" fontId="7" fillId="0" borderId="20" xfId="0" applyFont="1" applyBorder="1"/>
    <xf numFmtId="0" fontId="0" fillId="0" borderId="20" xfId="0" applyBorder="1"/>
    <xf numFmtId="0" fontId="3" fillId="0" borderId="20" xfId="0" applyFont="1" applyBorder="1"/>
    <xf numFmtId="0" fontId="5" fillId="4" borderId="17" xfId="0" applyFont="1" applyFill="1" applyBorder="1" applyAlignment="1">
      <alignment horizontal="left" vertical="top"/>
    </xf>
    <xf numFmtId="0" fontId="6" fillId="5" borderId="17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</xdr:colOff>
      <xdr:row>13</xdr:row>
      <xdr:rowOff>9525</xdr:rowOff>
    </xdr:from>
    <xdr:ext cx="142875" cy="1428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6</xdr:col>
      <xdr:colOff>47625</xdr:colOff>
      <xdr:row>13</xdr:row>
      <xdr:rowOff>9525</xdr:rowOff>
    </xdr:from>
    <xdr:ext cx="142875" cy="1428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7</xdr:col>
      <xdr:colOff>47625</xdr:colOff>
      <xdr:row>13</xdr:row>
      <xdr:rowOff>9525</xdr:rowOff>
    </xdr:from>
    <xdr:ext cx="142875" cy="1428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flowChartDelay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47625</xdr:colOff>
      <xdr:row>13</xdr:row>
      <xdr:rowOff>0</xdr:rowOff>
    </xdr:from>
    <xdr:ext cx="142875" cy="1619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28575</xdr:colOff>
      <xdr:row>13</xdr:row>
      <xdr:rowOff>9525</xdr:rowOff>
    </xdr:from>
    <xdr:ext cx="142875" cy="14287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flowChartMerg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38100</xdr:colOff>
      <xdr:row>15</xdr:row>
      <xdr:rowOff>9525</xdr:rowOff>
    </xdr:from>
    <xdr:ext cx="142875" cy="1428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38100</xdr:colOff>
      <xdr:row>18</xdr:row>
      <xdr:rowOff>28575</xdr:rowOff>
    </xdr:from>
    <xdr:ext cx="142875" cy="14287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38100</xdr:colOff>
      <xdr:row>21</xdr:row>
      <xdr:rowOff>19050</xdr:rowOff>
    </xdr:from>
    <xdr:ext cx="142875" cy="142875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6</xdr:col>
      <xdr:colOff>49766</xdr:colOff>
      <xdr:row>28</xdr:row>
      <xdr:rowOff>15284</xdr:rowOff>
    </xdr:from>
    <xdr:ext cx="142875" cy="142875"/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45522" y="5073133"/>
          <a:ext cx="142875" cy="142875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22</xdr:row>
      <xdr:rowOff>38100</xdr:rowOff>
    </xdr:from>
    <xdr:ext cx="142875" cy="142875"/>
    <xdr:sp macro="" textlink="">
      <xdr:nvSpPr>
        <xdr:cNvPr id="11" name="Shape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25</xdr:row>
      <xdr:rowOff>19050</xdr:rowOff>
    </xdr:from>
    <xdr:ext cx="142875" cy="14287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26</xdr:row>
      <xdr:rowOff>19050</xdr:rowOff>
    </xdr:from>
    <xdr:ext cx="142875" cy="142875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32</xdr:row>
      <xdr:rowOff>19050</xdr:rowOff>
    </xdr:from>
    <xdr:ext cx="142875" cy="14287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34</xdr:row>
      <xdr:rowOff>0</xdr:rowOff>
    </xdr:from>
    <xdr:ext cx="142875" cy="142875"/>
    <xdr:sp macro="" textlink="">
      <xdr:nvSpPr>
        <xdr:cNvPr id="15" name="Shape 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57150</xdr:colOff>
      <xdr:row>14</xdr:row>
      <xdr:rowOff>19050</xdr:rowOff>
    </xdr:from>
    <xdr:ext cx="142875" cy="161925"/>
    <xdr:sp macro="" textlink="">
      <xdr:nvSpPr>
        <xdr:cNvPr id="16" name="Shape 1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16</xdr:row>
      <xdr:rowOff>19050</xdr:rowOff>
    </xdr:from>
    <xdr:ext cx="142875" cy="142875"/>
    <xdr:sp macro="" textlink="">
      <xdr:nvSpPr>
        <xdr:cNvPr id="17" name="Shape 1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17</xdr:row>
      <xdr:rowOff>28575</xdr:rowOff>
    </xdr:from>
    <xdr:ext cx="142875" cy="142875"/>
    <xdr:sp macro="" textlink="">
      <xdr:nvSpPr>
        <xdr:cNvPr id="18" name="Shape 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47625</xdr:colOff>
      <xdr:row>19</xdr:row>
      <xdr:rowOff>19050</xdr:rowOff>
    </xdr:from>
    <xdr:ext cx="142875" cy="161925"/>
    <xdr:sp macro="" textlink="">
      <xdr:nvSpPr>
        <xdr:cNvPr id="19" name="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38100</xdr:colOff>
      <xdr:row>20</xdr:row>
      <xdr:rowOff>19050</xdr:rowOff>
    </xdr:from>
    <xdr:ext cx="142875" cy="142875"/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23</xdr:row>
      <xdr:rowOff>28575</xdr:rowOff>
    </xdr:from>
    <xdr:ext cx="142875" cy="142875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66675</xdr:colOff>
      <xdr:row>24</xdr:row>
      <xdr:rowOff>28575</xdr:rowOff>
    </xdr:from>
    <xdr:ext cx="142875" cy="161925"/>
    <xdr:sp macro="" textlink="">
      <xdr:nvSpPr>
        <xdr:cNvPr id="22" name="Shape 1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57150</xdr:colOff>
      <xdr:row>27</xdr:row>
      <xdr:rowOff>28575</xdr:rowOff>
    </xdr:from>
    <xdr:ext cx="142875" cy="142875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66675</xdr:colOff>
      <xdr:row>30</xdr:row>
      <xdr:rowOff>19050</xdr:rowOff>
    </xdr:from>
    <xdr:ext cx="142875" cy="161925"/>
    <xdr:sp macro="" textlink="">
      <xdr:nvSpPr>
        <xdr:cNvPr id="24" name="Shape 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66675</xdr:colOff>
      <xdr:row>31</xdr:row>
      <xdr:rowOff>28575</xdr:rowOff>
    </xdr:from>
    <xdr:ext cx="142875" cy="161925"/>
    <xdr:sp macro="" textlink="">
      <xdr:nvSpPr>
        <xdr:cNvPr id="25" name="Shape 1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33</xdr:row>
      <xdr:rowOff>28575</xdr:rowOff>
    </xdr:from>
    <xdr:ext cx="142875" cy="142875"/>
    <xdr:sp macro="" textlink="">
      <xdr:nvSpPr>
        <xdr:cNvPr id="26" name="Shape 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57150</xdr:colOff>
      <xdr:row>37</xdr:row>
      <xdr:rowOff>28575</xdr:rowOff>
    </xdr:from>
    <xdr:ext cx="142875" cy="142875"/>
    <xdr:sp macro="" textlink="">
      <xdr:nvSpPr>
        <xdr:cNvPr id="27" name="Shape 11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6877050" y="6454775"/>
          <a:ext cx="142875" cy="142875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38100</xdr:colOff>
      <xdr:row>38</xdr:row>
      <xdr:rowOff>28575</xdr:rowOff>
    </xdr:from>
    <xdr:ext cx="142875" cy="142875"/>
    <xdr:sp macro="" textlink="">
      <xdr:nvSpPr>
        <xdr:cNvPr id="28" name="Shape 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38100</xdr:colOff>
      <xdr:row>39</xdr:row>
      <xdr:rowOff>28575</xdr:rowOff>
    </xdr:from>
    <xdr:ext cx="142875" cy="142875"/>
    <xdr:sp macro="" textlink="">
      <xdr:nvSpPr>
        <xdr:cNvPr id="29" name="Shape 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flowChartMerg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66675</xdr:colOff>
      <xdr:row>35</xdr:row>
      <xdr:rowOff>0</xdr:rowOff>
    </xdr:from>
    <xdr:ext cx="142875" cy="161925"/>
    <xdr:sp macro="" textlink="">
      <xdr:nvSpPr>
        <xdr:cNvPr id="30" name="Shape 1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36</xdr:row>
      <xdr:rowOff>28575</xdr:rowOff>
    </xdr:from>
    <xdr:ext cx="142875" cy="142875"/>
    <xdr:sp macro="" textlink="">
      <xdr:nvSpPr>
        <xdr:cNvPr id="31" name="Shape 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95250</xdr:colOff>
      <xdr:row>15</xdr:row>
      <xdr:rowOff>9525</xdr:rowOff>
    </xdr:from>
    <xdr:ext cx="38100" cy="638175"/>
    <xdr:grpSp>
      <xdr:nvGrpSpPr>
        <xdr:cNvPr id="34" name="Shape 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pSpPr/>
      </xdr:nvGrpSpPr>
      <xdr:grpSpPr>
        <a:xfrm>
          <a:off x="6899941" y="3066932"/>
          <a:ext cx="38100" cy="638175"/>
          <a:chOff x="5346000" y="3460913"/>
          <a:chExt cx="0" cy="638100"/>
        </a:xfrm>
      </xdr:grpSpPr>
      <xdr:cxnSp macro="">
        <xdr:nvCxnSpPr>
          <xdr:cNvPr id="35" name="Shape 17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CxnSpPr>
            <a:stCxn id="16" idx="0"/>
            <a:endCxn id="18" idx="4"/>
          </xdr:cNvCxnSpPr>
        </xdr:nvCxnSpPr>
        <xdr:spPr>
          <a:xfrm>
            <a:off x="5346000" y="3460913"/>
            <a:ext cx="0" cy="638100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109539</xdr:colOff>
      <xdr:row>19</xdr:row>
      <xdr:rowOff>21237</xdr:rowOff>
    </xdr:from>
    <xdr:ext cx="743786" cy="78778"/>
    <xdr:grpSp>
      <xdr:nvGrpSpPr>
        <xdr:cNvPr id="36" name="Shape 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GrpSpPr/>
      </xdr:nvGrpSpPr>
      <xdr:grpSpPr>
        <a:xfrm>
          <a:off x="6914230" y="3705805"/>
          <a:ext cx="743786" cy="78778"/>
          <a:chOff x="5036365" y="3752606"/>
          <a:chExt cx="732859" cy="71729"/>
        </a:xfrm>
      </xdr:grpSpPr>
      <xdr:cxnSp macro="">
        <xdr:nvCxnSpPr>
          <xdr:cNvPr id="37" name="Shape 19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CxnSpPr>
            <a:stCxn id="8" idx="4"/>
            <a:endCxn id="19" idx="1"/>
          </xdr:cNvCxnSpPr>
        </xdr:nvCxnSpPr>
        <xdr:spPr>
          <a:xfrm>
            <a:off x="5036365" y="3752606"/>
            <a:ext cx="732859" cy="71729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109538</xdr:colOff>
      <xdr:row>19</xdr:row>
      <xdr:rowOff>90708</xdr:rowOff>
    </xdr:from>
    <xdr:ext cx="747211" cy="78567"/>
    <xdr:grpSp>
      <xdr:nvGrpSpPr>
        <xdr:cNvPr id="38" name="Shape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GrpSpPr/>
      </xdr:nvGrpSpPr>
      <xdr:grpSpPr>
        <a:xfrm>
          <a:off x="6914229" y="3775276"/>
          <a:ext cx="747211" cy="78567"/>
          <a:chOff x="5036516" y="3733038"/>
          <a:chExt cx="735883" cy="70772"/>
        </a:xfrm>
      </xdr:grpSpPr>
      <xdr:cxnSp macro="">
        <xdr:nvCxnSpPr>
          <xdr:cNvPr id="39" name="Shape 20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CxnSpPr>
            <a:endCxn id="20" idx="0"/>
          </xdr:cNvCxnSpPr>
        </xdr:nvCxnSpPr>
        <xdr:spPr>
          <a:xfrm flipH="1">
            <a:off x="5036516" y="3733038"/>
            <a:ext cx="735883" cy="70772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95250</xdr:colOff>
      <xdr:row>20</xdr:row>
      <xdr:rowOff>19050</xdr:rowOff>
    </xdr:from>
    <xdr:ext cx="38100" cy="628650"/>
    <xdr:grpSp>
      <xdr:nvGrpSpPr>
        <xdr:cNvPr id="40" name="Shape 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/>
      </xdr:nvGrpSpPr>
      <xdr:grpSpPr>
        <a:xfrm>
          <a:off x="6899941" y="3860408"/>
          <a:ext cx="38100" cy="628650"/>
          <a:chOff x="5346000" y="3465675"/>
          <a:chExt cx="0" cy="628800"/>
        </a:xfrm>
      </xdr:grpSpPr>
      <xdr:cxnSp macro="">
        <xdr:nvCxnSpPr>
          <xdr:cNvPr id="41" name="Shape 22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CxnSpPr>
            <a:stCxn id="21" idx="0"/>
            <a:endCxn id="23" idx="4"/>
          </xdr:cNvCxnSpPr>
        </xdr:nvCxnSpPr>
        <xdr:spPr>
          <a:xfrm>
            <a:off x="5346000" y="3465675"/>
            <a:ext cx="0" cy="628800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68549</xdr:colOff>
      <xdr:row>23</xdr:row>
      <xdr:rowOff>150526</xdr:rowOff>
    </xdr:from>
    <xdr:ext cx="803825" cy="136539"/>
    <xdr:grpSp>
      <xdr:nvGrpSpPr>
        <xdr:cNvPr id="42" name="Shape 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pSpPr/>
      </xdr:nvGrpSpPr>
      <xdr:grpSpPr>
        <a:xfrm>
          <a:off x="6873240" y="4462254"/>
          <a:ext cx="803825" cy="136539"/>
          <a:chOff x="4977059" y="3708442"/>
          <a:chExt cx="792175" cy="125071"/>
        </a:xfrm>
      </xdr:grpSpPr>
      <xdr:cxnSp macro="">
        <xdr:nvCxnSpPr>
          <xdr:cNvPr id="43" name="Shape 24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CxnSpPr>
            <a:stCxn id="21" idx="3"/>
            <a:endCxn id="22" idx="1"/>
          </xdr:cNvCxnSpPr>
        </xdr:nvCxnSpPr>
        <xdr:spPr>
          <a:xfrm>
            <a:off x="4977059" y="3708442"/>
            <a:ext cx="792175" cy="125071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119060</xdr:colOff>
      <xdr:row>24</xdr:row>
      <xdr:rowOff>109357</xdr:rowOff>
    </xdr:from>
    <xdr:ext cx="757159" cy="59938"/>
    <xdr:grpSp>
      <xdr:nvGrpSpPr>
        <xdr:cNvPr id="44" name="Shap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GrpSpPr/>
      </xdr:nvGrpSpPr>
      <xdr:grpSpPr>
        <a:xfrm>
          <a:off x="6923751" y="4593555"/>
          <a:ext cx="757159" cy="59938"/>
          <a:chOff x="5026844" y="3741238"/>
          <a:chExt cx="746186" cy="53991"/>
        </a:xfrm>
      </xdr:grpSpPr>
      <xdr:cxnSp macro="">
        <xdr:nvCxnSpPr>
          <xdr:cNvPr id="45" name="Shape 26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CxnSpPr>
            <a:endCxn id="12" idx="0"/>
          </xdr:cNvCxnSpPr>
        </xdr:nvCxnSpPr>
        <xdr:spPr>
          <a:xfrm flipH="1">
            <a:off x="5026844" y="3741238"/>
            <a:ext cx="746186" cy="53991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104989</xdr:colOff>
      <xdr:row>25</xdr:row>
      <xdr:rowOff>28575</xdr:rowOff>
    </xdr:from>
    <xdr:ext cx="38100" cy="457200"/>
    <xdr:grpSp>
      <xdr:nvGrpSpPr>
        <xdr:cNvPr id="46" name="Shape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GrpSpPr/>
      </xdr:nvGrpSpPr>
      <xdr:grpSpPr>
        <a:xfrm>
          <a:off x="6909680" y="4669563"/>
          <a:ext cx="38100" cy="457200"/>
          <a:chOff x="5341292" y="3551400"/>
          <a:chExt cx="9600" cy="457200"/>
        </a:xfrm>
      </xdr:grpSpPr>
      <xdr:cxnSp macro="">
        <xdr:nvCxnSpPr>
          <xdr:cNvPr id="47" name="Shape 28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CxnSpPr>
            <a:stCxn id="27" idx="0"/>
            <a:endCxn id="29" idx="4"/>
          </xdr:cNvCxnSpPr>
        </xdr:nvCxnSpPr>
        <xdr:spPr>
          <a:xfrm>
            <a:off x="5341238" y="3551400"/>
            <a:ext cx="9600" cy="457200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123839</xdr:colOff>
      <xdr:row>27</xdr:row>
      <xdr:rowOff>149230</xdr:rowOff>
    </xdr:from>
    <xdr:ext cx="191755" cy="92563"/>
    <xdr:grpSp>
      <xdr:nvGrpSpPr>
        <xdr:cNvPr id="48" name="Shape 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GrpSpPr/>
      </xdr:nvGrpSpPr>
      <xdr:grpSpPr>
        <a:xfrm>
          <a:off x="6928530" y="5103798"/>
          <a:ext cx="191755" cy="92563"/>
          <a:chOff x="5198363" y="3637125"/>
          <a:chExt cx="185715" cy="89624"/>
        </a:xfrm>
      </xdr:grpSpPr>
      <xdr:cxnSp macro="">
        <xdr:nvCxnSpPr>
          <xdr:cNvPr id="49" name="Shape 30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CxnSpPr>
            <a:stCxn id="29" idx="4"/>
            <a:endCxn id="10" idx="1"/>
          </xdr:cNvCxnSpPr>
        </xdr:nvCxnSpPr>
        <xdr:spPr>
          <a:xfrm>
            <a:off x="5198363" y="3637125"/>
            <a:ext cx="185715" cy="89624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8</xdr:col>
      <xdr:colOff>65191</xdr:colOff>
      <xdr:row>29</xdr:row>
      <xdr:rowOff>84543</xdr:rowOff>
    </xdr:from>
    <xdr:ext cx="1550" cy="394181"/>
    <xdr:grpSp>
      <xdr:nvGrpSpPr>
        <xdr:cNvPr id="50" name="Shape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GrpSpPr/>
      </xdr:nvGrpSpPr>
      <xdr:grpSpPr>
        <a:xfrm>
          <a:off x="7669512" y="5352691"/>
          <a:ext cx="1550" cy="394181"/>
          <a:chOff x="5511106" y="3961125"/>
          <a:chExt cx="1507" cy="384233"/>
        </a:xfrm>
      </xdr:grpSpPr>
      <xdr:cxnSp macro="">
        <xdr:nvCxnSpPr>
          <xdr:cNvPr id="51" name="Shape 32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CxnSpPr>
            <a:stCxn id="25" idx="1"/>
          </xdr:cNvCxnSpPr>
        </xdr:nvCxnSpPr>
        <xdr:spPr>
          <a:xfrm flipV="1">
            <a:off x="5511106" y="3961125"/>
            <a:ext cx="1507" cy="384233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114301</xdr:colOff>
      <xdr:row>31</xdr:row>
      <xdr:rowOff>109551</xdr:rowOff>
    </xdr:from>
    <xdr:ext cx="749817" cy="80962"/>
    <xdr:grpSp>
      <xdr:nvGrpSpPr>
        <xdr:cNvPr id="54" name="Shape 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GrpSpPr/>
      </xdr:nvGrpSpPr>
      <xdr:grpSpPr>
        <a:xfrm>
          <a:off x="6918992" y="5753995"/>
          <a:ext cx="749817" cy="80962"/>
          <a:chOff x="5022150" y="3746134"/>
          <a:chExt cx="738950" cy="71966"/>
        </a:xfrm>
      </xdr:grpSpPr>
      <xdr:cxnSp macro="">
        <xdr:nvCxnSpPr>
          <xdr:cNvPr id="55" name="Shape 35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CxnSpPr>
            <a:stCxn id="25" idx="1"/>
            <a:endCxn id="36" idx="0"/>
          </xdr:cNvCxnSpPr>
        </xdr:nvCxnSpPr>
        <xdr:spPr>
          <a:xfrm flipH="1">
            <a:off x="5022150" y="3746134"/>
            <a:ext cx="738950" cy="71966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95250</xdr:colOff>
      <xdr:row>32</xdr:row>
      <xdr:rowOff>28575</xdr:rowOff>
    </xdr:from>
    <xdr:ext cx="38100" cy="438150"/>
    <xdr:grpSp>
      <xdr:nvGrpSpPr>
        <xdr:cNvPr id="56" name="Shape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GrpSpPr/>
      </xdr:nvGrpSpPr>
      <xdr:grpSpPr>
        <a:xfrm>
          <a:off x="6899941" y="5829810"/>
          <a:ext cx="38100" cy="438150"/>
          <a:chOff x="5346000" y="3560925"/>
          <a:chExt cx="0" cy="438300"/>
        </a:xfrm>
      </xdr:grpSpPr>
      <xdr:cxnSp macro="">
        <xdr:nvCxnSpPr>
          <xdr:cNvPr id="57" name="Shape 37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CxnSpPr>
            <a:stCxn id="36" idx="0"/>
            <a:endCxn id="9" idx="4"/>
          </xdr:cNvCxnSpPr>
        </xdr:nvCxnSpPr>
        <xdr:spPr>
          <a:xfrm>
            <a:off x="5346000" y="3560925"/>
            <a:ext cx="0" cy="438300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119064</xdr:colOff>
      <xdr:row>34</xdr:row>
      <xdr:rowOff>142856</xdr:rowOff>
    </xdr:from>
    <xdr:ext cx="758298" cy="88899"/>
    <xdr:grpSp>
      <xdr:nvGrpSpPr>
        <xdr:cNvPr id="58" name="Shape 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GrpSpPr/>
      </xdr:nvGrpSpPr>
      <xdr:grpSpPr>
        <a:xfrm>
          <a:off x="6923755" y="6257671"/>
          <a:ext cx="758298" cy="88899"/>
          <a:chOff x="5026844" y="3731642"/>
          <a:chExt cx="747308" cy="82061"/>
        </a:xfrm>
      </xdr:grpSpPr>
      <xdr:cxnSp macro="">
        <xdr:nvCxnSpPr>
          <xdr:cNvPr id="59" name="Shape 3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CxnSpPr>
            <a:stCxn id="15" idx="4"/>
          </xdr:cNvCxnSpPr>
        </xdr:nvCxnSpPr>
        <xdr:spPr>
          <a:xfrm>
            <a:off x="5026844" y="3731642"/>
            <a:ext cx="747308" cy="82061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114300</xdr:colOff>
      <xdr:row>35</xdr:row>
      <xdr:rowOff>80952</xdr:rowOff>
    </xdr:from>
    <xdr:ext cx="752475" cy="128587"/>
    <xdr:grpSp>
      <xdr:nvGrpSpPr>
        <xdr:cNvPr id="60" name="Shape 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GrpSpPr/>
      </xdr:nvGrpSpPr>
      <xdr:grpSpPr>
        <a:xfrm>
          <a:off x="6918991" y="6352557"/>
          <a:ext cx="752475" cy="128587"/>
          <a:chOff x="5026988" y="3718454"/>
          <a:chExt cx="741322" cy="118696"/>
        </a:xfrm>
      </xdr:grpSpPr>
      <xdr:cxnSp macro="">
        <xdr:nvCxnSpPr>
          <xdr:cNvPr id="61" name="Shape 39">
            <a:extLst>
              <a:ext uri="{FF2B5EF4-FFF2-40B4-BE49-F238E27FC236}">
                <a16:creationId xmlns:a16="http://schemas.microsoft.com/office/drawing/2014/main" id="{00000000-0008-0000-0000-00003D000000}"/>
              </a:ext>
            </a:extLst>
          </xdr:cNvPr>
          <xdr:cNvCxnSpPr>
            <a:stCxn id="30" idx="1"/>
            <a:endCxn id="40" idx="0"/>
          </xdr:cNvCxnSpPr>
        </xdr:nvCxnSpPr>
        <xdr:spPr>
          <a:xfrm flipH="1">
            <a:off x="5026988" y="3718454"/>
            <a:ext cx="741322" cy="118696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95250</xdr:colOff>
      <xdr:row>36</xdr:row>
      <xdr:rowOff>38100</xdr:rowOff>
    </xdr:from>
    <xdr:ext cx="38100" cy="447675"/>
    <xdr:grpSp>
      <xdr:nvGrpSpPr>
        <xdr:cNvPr id="62" name="Shape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GrpSpPr/>
      </xdr:nvGrpSpPr>
      <xdr:grpSpPr>
        <a:xfrm>
          <a:off x="6899941" y="6466495"/>
          <a:ext cx="38100" cy="447675"/>
          <a:chOff x="5346000" y="3556163"/>
          <a:chExt cx="0" cy="447600"/>
        </a:xfrm>
      </xdr:grpSpPr>
      <xdr:cxnSp macro="">
        <xdr:nvCxnSpPr>
          <xdr:cNvPr id="63" name="Shape 41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CxnSpPr>
            <a:stCxn id="40" idx="0"/>
            <a:endCxn id="42" idx="4"/>
          </xdr:cNvCxnSpPr>
        </xdr:nvCxnSpPr>
        <xdr:spPr>
          <a:xfrm>
            <a:off x="5346000" y="3556163"/>
            <a:ext cx="0" cy="447600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104774</xdr:colOff>
      <xdr:row>38</xdr:row>
      <xdr:rowOff>149225</xdr:rowOff>
    </xdr:from>
    <xdr:ext cx="1035844" cy="103188"/>
    <xdr:grpSp>
      <xdr:nvGrpSpPr>
        <xdr:cNvPr id="64" name="Shape 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GrpSpPr/>
      </xdr:nvGrpSpPr>
      <xdr:grpSpPr>
        <a:xfrm>
          <a:off x="6909465" y="6891200"/>
          <a:ext cx="1035844" cy="103188"/>
          <a:chOff x="4907850" y="3732375"/>
          <a:chExt cx="1024706" cy="93955"/>
        </a:xfrm>
      </xdr:grpSpPr>
      <xdr:cxnSp macro="">
        <xdr:nvCxnSpPr>
          <xdr:cNvPr id="65" name="Shape 43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CxnSpPr>
            <a:stCxn id="42" idx="4"/>
            <a:endCxn id="29" idx="1"/>
          </xdr:cNvCxnSpPr>
        </xdr:nvCxnSpPr>
        <xdr:spPr>
          <a:xfrm>
            <a:off x="4907850" y="3732375"/>
            <a:ext cx="1024706" cy="93955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10</xdr:col>
      <xdr:colOff>0</xdr:colOff>
      <xdr:row>0</xdr:row>
      <xdr:rowOff>0</xdr:rowOff>
    </xdr:from>
    <xdr:ext cx="752475" cy="419100"/>
    <xdr:pic>
      <xdr:nvPicPr>
        <xdr:cNvPr id="66" name="image1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5</xdr:col>
      <xdr:colOff>89490</xdr:colOff>
      <xdr:row>14</xdr:row>
      <xdr:rowOff>100013</xdr:rowOff>
    </xdr:from>
    <xdr:to>
      <xdr:col>8</xdr:col>
      <xdr:colOff>57150</xdr:colOff>
      <xdr:row>15</xdr:row>
      <xdr:rowOff>12774</xdr:rowOff>
    </xdr:to>
    <xdr:cxnSp macro="">
      <xdr:nvCxnSpPr>
        <xdr:cNvPr id="474" name="Shape 26">
          <a:extLst>
            <a:ext uri="{FF2B5EF4-FFF2-40B4-BE49-F238E27FC236}">
              <a16:creationId xmlns:a16="http://schemas.microsoft.com/office/drawing/2014/main" id="{E70314E6-2FFB-C946-A950-3AB32B8BFAE2}"/>
            </a:ext>
          </a:extLst>
        </xdr:cNvPr>
        <xdr:cNvCxnSpPr>
          <a:stCxn id="16" idx="1"/>
        </xdr:cNvCxnSpPr>
      </xdr:nvCxnSpPr>
      <xdr:spPr>
        <a:xfrm flipH="1">
          <a:off x="6919432" y="2987048"/>
          <a:ext cx="765102" cy="67819"/>
        </a:xfrm>
        <a:prstGeom prst="straightConnector1">
          <a:avLst/>
        </a:prstGeom>
        <a:noFill/>
        <a:ln w="9525" cap="flat" cmpd="sng">
          <a:solidFill>
            <a:schemeClr val="accent1"/>
          </a:solidFill>
          <a:prstDash val="solid"/>
          <a:miter lim="800000"/>
          <a:headEnd type="none" w="sm" len="sm"/>
          <a:tailEnd type="none" w="sm" len="sm"/>
        </a:ln>
      </xdr:spPr>
    </xdr:cxnSp>
    <xdr:clientData/>
  </xdr:twoCellAnchor>
  <xdr:oneCellAnchor>
    <xdr:from>
      <xdr:col>8</xdr:col>
      <xdr:colOff>66454</xdr:colOff>
      <xdr:row>29</xdr:row>
      <xdr:rowOff>22151</xdr:rowOff>
    </xdr:from>
    <xdr:ext cx="142875" cy="161925"/>
    <xdr:sp macro="" textlink="">
      <xdr:nvSpPr>
        <xdr:cNvPr id="476" name="Shape 6">
          <a:extLst>
            <a:ext uri="{FF2B5EF4-FFF2-40B4-BE49-F238E27FC236}">
              <a16:creationId xmlns:a16="http://schemas.microsoft.com/office/drawing/2014/main" id="{A0790031-3167-B846-BB3E-A7B9682ED162}"/>
            </a:ext>
          </a:extLst>
        </xdr:cNvPr>
        <xdr:cNvSpPr/>
      </xdr:nvSpPr>
      <xdr:spPr>
        <a:xfrm>
          <a:off x="7693838" y="5235058"/>
          <a:ext cx="142875" cy="16192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twoCellAnchor>
    <xdr:from>
      <xdr:col>6</xdr:col>
      <xdr:colOff>187635</xdr:colOff>
      <xdr:row>28</xdr:row>
      <xdr:rowOff>131804</xdr:rowOff>
    </xdr:from>
    <xdr:to>
      <xdr:col>8</xdr:col>
      <xdr:colOff>66454</xdr:colOff>
      <xdr:row>29</xdr:row>
      <xdr:rowOff>103114</xdr:rowOff>
    </xdr:to>
    <xdr:cxnSp macro="">
      <xdr:nvCxnSpPr>
        <xdr:cNvPr id="477" name="Shape 30">
          <a:extLst>
            <a:ext uri="{FF2B5EF4-FFF2-40B4-BE49-F238E27FC236}">
              <a16:creationId xmlns:a16="http://schemas.microsoft.com/office/drawing/2014/main" id="{1C19357D-CB1A-FE48-B089-9FCC81AE9F34}"/>
            </a:ext>
          </a:extLst>
        </xdr:cNvPr>
        <xdr:cNvCxnSpPr>
          <a:endCxn id="476" idx="1"/>
        </xdr:cNvCxnSpPr>
      </xdr:nvCxnSpPr>
      <xdr:spPr>
        <a:xfrm>
          <a:off x="7283391" y="5189653"/>
          <a:ext cx="410447" cy="126368"/>
        </a:xfrm>
        <a:prstGeom prst="straightConnector1">
          <a:avLst/>
        </a:prstGeom>
        <a:noFill/>
        <a:ln w="9525" cap="flat" cmpd="sng">
          <a:solidFill>
            <a:schemeClr val="accent1"/>
          </a:solidFill>
          <a:prstDash val="solid"/>
          <a:miter lim="800000"/>
          <a:headEnd type="none" w="sm" len="sm"/>
          <a:tailEnd type="none" w="sm" len="sm"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</xdr:colOff>
      <xdr:row>13</xdr:row>
      <xdr:rowOff>9525</xdr:rowOff>
    </xdr:from>
    <xdr:ext cx="142875" cy="1428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6</xdr:col>
      <xdr:colOff>47625</xdr:colOff>
      <xdr:row>13</xdr:row>
      <xdr:rowOff>9525</xdr:rowOff>
    </xdr:from>
    <xdr:ext cx="142875" cy="1428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7</xdr:col>
      <xdr:colOff>47625</xdr:colOff>
      <xdr:row>13</xdr:row>
      <xdr:rowOff>9525</xdr:rowOff>
    </xdr:from>
    <xdr:ext cx="142875" cy="1428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flowChartDelay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47625</xdr:colOff>
      <xdr:row>13</xdr:row>
      <xdr:rowOff>0</xdr:rowOff>
    </xdr:from>
    <xdr:ext cx="142875" cy="1619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28575</xdr:colOff>
      <xdr:row>13</xdr:row>
      <xdr:rowOff>9525</xdr:rowOff>
    </xdr:from>
    <xdr:ext cx="142875" cy="142875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flowChartMerg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38100</xdr:colOff>
      <xdr:row>15</xdr:row>
      <xdr:rowOff>9525</xdr:rowOff>
    </xdr:from>
    <xdr:ext cx="142875" cy="1428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38100</xdr:colOff>
      <xdr:row>18</xdr:row>
      <xdr:rowOff>28575</xdr:rowOff>
    </xdr:from>
    <xdr:ext cx="142875" cy="142875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38100</xdr:colOff>
      <xdr:row>21</xdr:row>
      <xdr:rowOff>19050</xdr:rowOff>
    </xdr:from>
    <xdr:ext cx="142875" cy="142875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22</xdr:row>
      <xdr:rowOff>38100</xdr:rowOff>
    </xdr:from>
    <xdr:ext cx="142875" cy="142875"/>
    <xdr:sp macro="" textlink="">
      <xdr:nvSpPr>
        <xdr:cNvPr id="11" name="Shape 8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26</xdr:row>
      <xdr:rowOff>19050</xdr:rowOff>
    </xdr:from>
    <xdr:ext cx="142875" cy="142875"/>
    <xdr:sp macro="" textlink="">
      <xdr:nvSpPr>
        <xdr:cNvPr id="12" name="Shape 3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27</xdr:row>
      <xdr:rowOff>19050</xdr:rowOff>
    </xdr:from>
    <xdr:ext cx="142875" cy="142875"/>
    <xdr:sp macro="" textlink="">
      <xdr:nvSpPr>
        <xdr:cNvPr id="13" name="Shape 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32</xdr:row>
      <xdr:rowOff>19050</xdr:rowOff>
    </xdr:from>
    <xdr:ext cx="142875" cy="142875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34</xdr:row>
      <xdr:rowOff>0</xdr:rowOff>
    </xdr:from>
    <xdr:ext cx="142875" cy="142875"/>
    <xdr:sp macro="" textlink="">
      <xdr:nvSpPr>
        <xdr:cNvPr id="15" name="Shape 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57150</xdr:colOff>
      <xdr:row>14</xdr:row>
      <xdr:rowOff>19050</xdr:rowOff>
    </xdr:from>
    <xdr:ext cx="142875" cy="161925"/>
    <xdr:sp macro="" textlink="">
      <xdr:nvSpPr>
        <xdr:cNvPr id="16" name="Shape 10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16</xdr:row>
      <xdr:rowOff>19050</xdr:rowOff>
    </xdr:from>
    <xdr:ext cx="142875" cy="142875"/>
    <xdr:sp macro="" textlink="">
      <xdr:nvSpPr>
        <xdr:cNvPr id="17" name="Shape 1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17</xdr:row>
      <xdr:rowOff>28575</xdr:rowOff>
    </xdr:from>
    <xdr:ext cx="142875" cy="142875"/>
    <xdr:sp macro="" textlink="">
      <xdr:nvSpPr>
        <xdr:cNvPr id="18" name="Shape 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47625</xdr:colOff>
      <xdr:row>19</xdr:row>
      <xdr:rowOff>19050</xdr:rowOff>
    </xdr:from>
    <xdr:ext cx="142875" cy="161925"/>
    <xdr:sp macro="" textlink="">
      <xdr:nvSpPr>
        <xdr:cNvPr id="19" name="Shape 12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38100</xdr:colOff>
      <xdr:row>20</xdr:row>
      <xdr:rowOff>19050</xdr:rowOff>
    </xdr:from>
    <xdr:ext cx="142875" cy="142875"/>
    <xdr:sp macro="" textlink="">
      <xdr:nvSpPr>
        <xdr:cNvPr id="20" name="Shape 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23</xdr:row>
      <xdr:rowOff>28575</xdr:rowOff>
    </xdr:from>
    <xdr:ext cx="142875" cy="142875"/>
    <xdr:sp macro="" textlink="">
      <xdr:nvSpPr>
        <xdr:cNvPr id="21" name="Shape 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66675</xdr:colOff>
      <xdr:row>25</xdr:row>
      <xdr:rowOff>28575</xdr:rowOff>
    </xdr:from>
    <xdr:ext cx="142875" cy="161925"/>
    <xdr:sp macro="" textlink="">
      <xdr:nvSpPr>
        <xdr:cNvPr id="22" name="Shape 1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57150</xdr:colOff>
      <xdr:row>28</xdr:row>
      <xdr:rowOff>28575</xdr:rowOff>
    </xdr:from>
    <xdr:ext cx="142875" cy="142875"/>
    <xdr:sp macro="" textlink="">
      <xdr:nvSpPr>
        <xdr:cNvPr id="23" name="Shape 3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66675</xdr:colOff>
      <xdr:row>30</xdr:row>
      <xdr:rowOff>19050</xdr:rowOff>
    </xdr:from>
    <xdr:ext cx="142875" cy="161925"/>
    <xdr:sp macro="" textlink="">
      <xdr:nvSpPr>
        <xdr:cNvPr id="24" name="Shape 6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66675</xdr:colOff>
      <xdr:row>31</xdr:row>
      <xdr:rowOff>28575</xdr:rowOff>
    </xdr:from>
    <xdr:ext cx="142875" cy="161925"/>
    <xdr:sp macro="" textlink="">
      <xdr:nvSpPr>
        <xdr:cNvPr id="25" name="Shape 1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33</xdr:row>
      <xdr:rowOff>28575</xdr:rowOff>
    </xdr:from>
    <xdr:ext cx="142875" cy="142875"/>
    <xdr:sp macro="" textlink="">
      <xdr:nvSpPr>
        <xdr:cNvPr id="26" name="Shape 8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57150</xdr:colOff>
      <xdr:row>37</xdr:row>
      <xdr:rowOff>28575</xdr:rowOff>
    </xdr:from>
    <xdr:ext cx="142875" cy="142875"/>
    <xdr:sp macro="" textlink="">
      <xdr:nvSpPr>
        <xdr:cNvPr id="27" name="Shape 1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38100</xdr:colOff>
      <xdr:row>38</xdr:row>
      <xdr:rowOff>28575</xdr:rowOff>
    </xdr:from>
    <xdr:ext cx="142875" cy="142875"/>
    <xdr:sp macro="" textlink="">
      <xdr:nvSpPr>
        <xdr:cNvPr id="28" name="Shape 3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45988</xdr:colOff>
      <xdr:row>39</xdr:row>
      <xdr:rowOff>12799</xdr:rowOff>
    </xdr:from>
    <xdr:ext cx="142875" cy="142875"/>
    <xdr:sp macro="" textlink="">
      <xdr:nvSpPr>
        <xdr:cNvPr id="29" name="Shape 7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8431143" y="6828203"/>
          <a:ext cx="142875" cy="142875"/>
        </a:xfrm>
        <a:prstGeom prst="flowChartMerg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8</xdr:col>
      <xdr:colOff>66675</xdr:colOff>
      <xdr:row>35</xdr:row>
      <xdr:rowOff>0</xdr:rowOff>
    </xdr:from>
    <xdr:ext cx="142875" cy="161925"/>
    <xdr:sp macro="" textlink="">
      <xdr:nvSpPr>
        <xdr:cNvPr id="30" name="Shape 14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5279325" y="3708563"/>
          <a:ext cx="133350" cy="142875"/>
        </a:xfrm>
        <a:prstGeom prst="rightArrow">
          <a:avLst>
            <a:gd name="adj1" fmla="val 50000"/>
            <a:gd name="adj2" fmla="val 50000"/>
          </a:avLst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47625</xdr:colOff>
      <xdr:row>36</xdr:row>
      <xdr:rowOff>28575</xdr:rowOff>
    </xdr:from>
    <xdr:ext cx="142875" cy="142875"/>
    <xdr:sp macro="" textlink="">
      <xdr:nvSpPr>
        <xdr:cNvPr id="31" name="Shape 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5279325" y="3713325"/>
          <a:ext cx="133350" cy="133350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5</xdr:col>
      <xdr:colOff>109536</xdr:colOff>
      <xdr:row>14</xdr:row>
      <xdr:rowOff>84460</xdr:rowOff>
    </xdr:from>
    <xdr:ext cx="766110" cy="74505"/>
    <xdr:grpSp>
      <xdr:nvGrpSpPr>
        <xdr:cNvPr id="32" name="Shape 2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7396917" y="2941960"/>
          <a:ext cx="766110" cy="74505"/>
          <a:chOff x="4955458" y="3732271"/>
          <a:chExt cx="756841" cy="66226"/>
        </a:xfrm>
      </xdr:grpSpPr>
      <xdr:cxnSp macro="">
        <xdr:nvCxnSpPr>
          <xdr:cNvPr id="33" name="Shape 15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CxnSpPr>
            <a:stCxn id="2" idx="0"/>
          </xdr:cNvCxnSpPr>
        </xdr:nvCxnSpPr>
        <xdr:spPr>
          <a:xfrm flipV="1">
            <a:off x="4955458" y="3732271"/>
            <a:ext cx="756841" cy="66226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95250</xdr:colOff>
      <xdr:row>15</xdr:row>
      <xdr:rowOff>9525</xdr:rowOff>
    </xdr:from>
    <xdr:ext cx="38100" cy="638175"/>
    <xdr:grpSp>
      <xdr:nvGrpSpPr>
        <xdr:cNvPr id="34" name="Shape 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7382631" y="3018215"/>
          <a:ext cx="38100" cy="638175"/>
          <a:chOff x="5346000" y="3460913"/>
          <a:chExt cx="0" cy="638100"/>
        </a:xfrm>
      </xdr:grpSpPr>
      <xdr:cxnSp macro="">
        <xdr:nvCxnSpPr>
          <xdr:cNvPr id="35" name="Shape 17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CxnSpPr>
            <a:stCxn id="16" idx="0"/>
            <a:endCxn id="18" idx="4"/>
          </xdr:cNvCxnSpPr>
        </xdr:nvCxnSpPr>
        <xdr:spPr>
          <a:xfrm>
            <a:off x="5346000" y="3460913"/>
            <a:ext cx="0" cy="638100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109539</xdr:colOff>
      <xdr:row>19</xdr:row>
      <xdr:rowOff>20420</xdr:rowOff>
    </xdr:from>
    <xdr:ext cx="739581" cy="79568"/>
    <xdr:grpSp>
      <xdr:nvGrpSpPr>
        <xdr:cNvPr id="36" name="Shape 2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7396920" y="3633872"/>
          <a:ext cx="739581" cy="79568"/>
          <a:chOff x="5036366" y="3752618"/>
          <a:chExt cx="728716" cy="72449"/>
        </a:xfrm>
      </xdr:grpSpPr>
      <xdr:cxnSp macro="">
        <xdr:nvCxnSpPr>
          <xdr:cNvPr id="37" name="Shape 19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CxnSpPr>
            <a:stCxn id="8" idx="4"/>
            <a:endCxn id="19" idx="1"/>
          </xdr:cNvCxnSpPr>
        </xdr:nvCxnSpPr>
        <xdr:spPr>
          <a:xfrm>
            <a:off x="5036366" y="3752618"/>
            <a:ext cx="728716" cy="72449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109535</xdr:colOff>
      <xdr:row>19</xdr:row>
      <xdr:rowOff>100006</xdr:rowOff>
    </xdr:from>
    <xdr:ext cx="739581" cy="70043"/>
    <xdr:grpSp>
      <xdr:nvGrpSpPr>
        <xdr:cNvPr id="38" name="Shape 2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7396916" y="3713458"/>
          <a:ext cx="739581" cy="70043"/>
          <a:chOff x="5036515" y="3741431"/>
          <a:chExt cx="728369" cy="63094"/>
        </a:xfrm>
      </xdr:grpSpPr>
      <xdr:cxnSp macro="">
        <xdr:nvCxnSpPr>
          <xdr:cNvPr id="39" name="Shape 20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CxnSpPr>
            <a:stCxn id="19" idx="1"/>
            <a:endCxn id="20" idx="0"/>
          </xdr:cNvCxnSpPr>
        </xdr:nvCxnSpPr>
        <xdr:spPr>
          <a:xfrm flipH="1">
            <a:off x="5036515" y="3741431"/>
            <a:ext cx="728369" cy="63094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109538</xdr:colOff>
      <xdr:row>20</xdr:row>
      <xdr:rowOff>19050</xdr:rowOff>
    </xdr:from>
    <xdr:ext cx="9525" cy="605418"/>
    <xdr:grpSp>
      <xdr:nvGrpSpPr>
        <xdr:cNvPr id="40" name="Shape 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pSpPr/>
      </xdr:nvGrpSpPr>
      <xdr:grpSpPr>
        <a:xfrm>
          <a:off x="7396919" y="3783693"/>
          <a:ext cx="9525" cy="605418"/>
          <a:chOff x="5360288" y="3465672"/>
          <a:chExt cx="9525" cy="605562"/>
        </a:xfrm>
      </xdr:grpSpPr>
      <xdr:cxnSp macro="">
        <xdr:nvCxnSpPr>
          <xdr:cNvPr id="41" name="Shape 22">
            <a:extLst>
              <a:ext uri="{FF2B5EF4-FFF2-40B4-BE49-F238E27FC236}">
                <a16:creationId xmlns:a16="http://schemas.microsoft.com/office/drawing/2014/main" id="{00000000-0008-0000-0100-000029000000}"/>
              </a:ext>
            </a:extLst>
          </xdr:cNvPr>
          <xdr:cNvCxnSpPr>
            <a:stCxn id="20" idx="0"/>
            <a:endCxn id="21" idx="4"/>
          </xdr:cNvCxnSpPr>
        </xdr:nvCxnSpPr>
        <xdr:spPr>
          <a:xfrm>
            <a:off x="5360288" y="3465672"/>
            <a:ext cx="9525" cy="605562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119064</xdr:colOff>
      <xdr:row>23</xdr:row>
      <xdr:rowOff>171492</xdr:rowOff>
    </xdr:from>
    <xdr:ext cx="270275" cy="71619"/>
    <xdr:grpSp>
      <xdr:nvGrpSpPr>
        <xdr:cNvPr id="42" name="Shape 2" title="Dibujo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pSpPr/>
      </xdr:nvGrpSpPr>
      <xdr:grpSpPr>
        <a:xfrm>
          <a:off x="7406445" y="4389706"/>
          <a:ext cx="270275" cy="71619"/>
          <a:chOff x="5026846" y="5175670"/>
          <a:chExt cx="266358" cy="49202"/>
        </a:xfrm>
      </xdr:grpSpPr>
      <xdr:cxnSp macro="">
        <xdr:nvCxnSpPr>
          <xdr:cNvPr id="43" name="Shape 24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CxnSpPr>
            <a:stCxn id="21" idx="4"/>
          </xdr:cNvCxnSpPr>
        </xdr:nvCxnSpPr>
        <xdr:spPr>
          <a:xfrm>
            <a:off x="5026846" y="5175670"/>
            <a:ext cx="266358" cy="49202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119066</xdr:colOff>
      <xdr:row>25</xdr:row>
      <xdr:rowOff>108638</xdr:rowOff>
    </xdr:from>
    <xdr:ext cx="737649" cy="100130"/>
    <xdr:grpSp>
      <xdr:nvGrpSpPr>
        <xdr:cNvPr id="44" name="Shape 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7406447" y="4689709"/>
          <a:ext cx="737649" cy="100130"/>
          <a:chOff x="5026844" y="3740624"/>
          <a:chExt cx="726958" cy="90196"/>
        </a:xfrm>
      </xdr:grpSpPr>
      <xdr:cxnSp macro="">
        <xdr:nvCxnSpPr>
          <xdr:cNvPr id="45" name="Shape 26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CxnSpPr>
            <a:endCxn id="12" idx="0"/>
          </xdr:cNvCxnSpPr>
        </xdr:nvCxnSpPr>
        <xdr:spPr>
          <a:xfrm flipH="1">
            <a:off x="5026844" y="3740624"/>
            <a:ext cx="726958" cy="90196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120184</xdr:colOff>
      <xdr:row>26</xdr:row>
      <xdr:rowOff>19050</xdr:rowOff>
    </xdr:from>
    <xdr:ext cx="9462" cy="668898"/>
    <xdr:grpSp>
      <xdr:nvGrpSpPr>
        <xdr:cNvPr id="46" name="Shape 2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/>
      </xdr:nvGrpSpPr>
      <xdr:grpSpPr>
        <a:xfrm>
          <a:off x="7407565" y="4796669"/>
          <a:ext cx="9462" cy="668898"/>
          <a:chOff x="5344838" y="3541875"/>
          <a:chExt cx="2384" cy="668898"/>
        </a:xfrm>
      </xdr:grpSpPr>
      <xdr:cxnSp macro="">
        <xdr:nvCxnSpPr>
          <xdr:cNvPr id="47" name="Shape 28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CxnSpPr>
            <a:stCxn id="103" idx="4"/>
            <a:endCxn id="12" idx="0"/>
          </xdr:cNvCxnSpPr>
        </xdr:nvCxnSpPr>
        <xdr:spPr>
          <a:xfrm flipH="1" flipV="1">
            <a:off x="5344838" y="3541875"/>
            <a:ext cx="2384" cy="668898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128522</xdr:colOff>
      <xdr:row>29</xdr:row>
      <xdr:rowOff>86210</xdr:rowOff>
    </xdr:from>
    <xdr:ext cx="744648" cy="305816"/>
    <xdr:grpSp>
      <xdr:nvGrpSpPr>
        <xdr:cNvPr id="50" name="Shape 2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GrpSpPr/>
      </xdr:nvGrpSpPr>
      <xdr:grpSpPr>
        <a:xfrm>
          <a:off x="7415903" y="5317400"/>
          <a:ext cx="744648" cy="305816"/>
          <a:chOff x="4857760" y="3404497"/>
          <a:chExt cx="723800" cy="298096"/>
        </a:xfrm>
      </xdr:grpSpPr>
      <xdr:cxnSp macro="">
        <xdr:nvCxnSpPr>
          <xdr:cNvPr id="51" name="Shape 32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CxnSpPr>
            <a:cxnSpLocks/>
            <a:stCxn id="103" idx="0"/>
            <a:endCxn id="24" idx="1"/>
          </xdr:cNvCxnSpPr>
        </xdr:nvCxnSpPr>
        <xdr:spPr>
          <a:xfrm>
            <a:off x="4857760" y="3404497"/>
            <a:ext cx="723800" cy="298096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8</xdr:col>
      <xdr:colOff>95250</xdr:colOff>
      <xdr:row>30</xdr:row>
      <xdr:rowOff>117499</xdr:rowOff>
    </xdr:from>
    <xdr:ext cx="3175" cy="126967"/>
    <xdr:grpSp>
      <xdr:nvGrpSpPr>
        <xdr:cNvPr id="52" name="Shape 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8199060" y="5635951"/>
          <a:ext cx="3175" cy="126967"/>
          <a:chOff x="5326950" y="3727715"/>
          <a:chExt cx="3175" cy="126633"/>
        </a:xfrm>
      </xdr:grpSpPr>
      <xdr:cxnSp macro="">
        <xdr:nvCxnSpPr>
          <xdr:cNvPr id="53" name="Shape 34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CxnSpPr/>
        </xdr:nvCxnSpPr>
        <xdr:spPr>
          <a:xfrm flipH="1">
            <a:off x="5326950" y="3727715"/>
            <a:ext cx="3175" cy="126633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114297</xdr:colOff>
      <xdr:row>31</xdr:row>
      <xdr:rowOff>109551</xdr:rowOff>
    </xdr:from>
    <xdr:ext cx="752475" cy="80962"/>
    <xdr:grpSp>
      <xdr:nvGrpSpPr>
        <xdr:cNvPr id="54" name="Shape 2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GrpSpPr/>
      </xdr:nvGrpSpPr>
      <xdr:grpSpPr>
        <a:xfrm>
          <a:off x="7401678" y="5779194"/>
          <a:ext cx="752475" cy="80962"/>
          <a:chOff x="5022150" y="3746134"/>
          <a:chExt cx="741570" cy="71966"/>
        </a:xfrm>
      </xdr:grpSpPr>
      <xdr:cxnSp macro="">
        <xdr:nvCxnSpPr>
          <xdr:cNvPr id="55" name="Shape 35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CxnSpPr>
            <a:stCxn id="25" idx="1"/>
            <a:endCxn id="36" idx="0"/>
          </xdr:cNvCxnSpPr>
        </xdr:nvCxnSpPr>
        <xdr:spPr>
          <a:xfrm flipH="1">
            <a:off x="5022150" y="3746134"/>
            <a:ext cx="741570" cy="71966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95250</xdr:colOff>
      <xdr:row>32</xdr:row>
      <xdr:rowOff>28575</xdr:rowOff>
    </xdr:from>
    <xdr:ext cx="38100" cy="438150"/>
    <xdr:grpSp>
      <xdr:nvGrpSpPr>
        <xdr:cNvPr id="56" name="Shape 2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7382631" y="5849408"/>
          <a:ext cx="38100" cy="438150"/>
          <a:chOff x="5346000" y="3560925"/>
          <a:chExt cx="0" cy="438300"/>
        </a:xfrm>
      </xdr:grpSpPr>
      <xdr:cxnSp macro="">
        <xdr:nvCxnSpPr>
          <xdr:cNvPr id="57" name="Shape 37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CxnSpPr>
            <a:stCxn id="36" idx="0"/>
            <a:endCxn id="9" idx="4"/>
          </xdr:cNvCxnSpPr>
        </xdr:nvCxnSpPr>
        <xdr:spPr>
          <a:xfrm>
            <a:off x="5346000" y="3560925"/>
            <a:ext cx="0" cy="438300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88905</xdr:colOff>
      <xdr:row>34</xdr:row>
      <xdr:rowOff>136522</xdr:rowOff>
    </xdr:from>
    <xdr:ext cx="777873" cy="96838"/>
    <xdr:grpSp>
      <xdr:nvGrpSpPr>
        <xdr:cNvPr id="58" name="Shape 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pSpPr/>
      </xdr:nvGrpSpPr>
      <xdr:grpSpPr>
        <a:xfrm>
          <a:off x="7376286" y="6259736"/>
          <a:ext cx="777873" cy="96838"/>
          <a:chOff x="4997120" y="3725781"/>
          <a:chExt cx="766599" cy="89389"/>
        </a:xfrm>
      </xdr:grpSpPr>
      <xdr:cxnSp macro="">
        <xdr:nvCxnSpPr>
          <xdr:cNvPr id="59" name="Shape 3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CxnSpPr>
            <a:endCxn id="30" idx="1"/>
          </xdr:cNvCxnSpPr>
        </xdr:nvCxnSpPr>
        <xdr:spPr>
          <a:xfrm>
            <a:off x="4997120" y="3725781"/>
            <a:ext cx="766599" cy="89389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114300</xdr:colOff>
      <xdr:row>35</xdr:row>
      <xdr:rowOff>80952</xdr:rowOff>
    </xdr:from>
    <xdr:ext cx="752475" cy="128587"/>
    <xdr:grpSp>
      <xdr:nvGrpSpPr>
        <xdr:cNvPr id="60" name="Shape 2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pSpPr/>
      </xdr:nvGrpSpPr>
      <xdr:grpSpPr>
        <a:xfrm>
          <a:off x="7401681" y="6355357"/>
          <a:ext cx="752475" cy="128587"/>
          <a:chOff x="5026988" y="3718454"/>
          <a:chExt cx="741322" cy="118696"/>
        </a:xfrm>
      </xdr:grpSpPr>
      <xdr:cxnSp macro="">
        <xdr:nvCxnSpPr>
          <xdr:cNvPr id="61" name="Shape 39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CxnSpPr>
            <a:stCxn id="30" idx="1"/>
            <a:endCxn id="40" idx="0"/>
          </xdr:cNvCxnSpPr>
        </xdr:nvCxnSpPr>
        <xdr:spPr>
          <a:xfrm flipH="1">
            <a:off x="5026988" y="3718454"/>
            <a:ext cx="741322" cy="118696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95250</xdr:colOff>
      <xdr:row>36</xdr:row>
      <xdr:rowOff>38100</xdr:rowOff>
    </xdr:from>
    <xdr:ext cx="38100" cy="447675"/>
    <xdr:grpSp>
      <xdr:nvGrpSpPr>
        <xdr:cNvPr id="62" name="Shape 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pSpPr/>
      </xdr:nvGrpSpPr>
      <xdr:grpSpPr>
        <a:xfrm>
          <a:off x="7382631" y="6463695"/>
          <a:ext cx="38100" cy="447675"/>
          <a:chOff x="5346000" y="3556163"/>
          <a:chExt cx="0" cy="447600"/>
        </a:xfrm>
      </xdr:grpSpPr>
      <xdr:cxnSp macro="">
        <xdr:nvCxnSpPr>
          <xdr:cNvPr id="63" name="Shape 41">
            <a:extLst>
              <a:ext uri="{FF2B5EF4-FFF2-40B4-BE49-F238E27FC236}">
                <a16:creationId xmlns:a16="http://schemas.microsoft.com/office/drawing/2014/main" id="{00000000-0008-0000-0100-00003F000000}"/>
              </a:ext>
            </a:extLst>
          </xdr:cNvPr>
          <xdr:cNvCxnSpPr>
            <a:cxnSpLocks/>
            <a:stCxn id="40" idx="0"/>
            <a:endCxn id="42" idx="4"/>
          </xdr:cNvCxnSpPr>
        </xdr:nvCxnSpPr>
        <xdr:spPr>
          <a:xfrm>
            <a:off x="5346000" y="3556163"/>
            <a:ext cx="0" cy="447600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106311</xdr:colOff>
      <xdr:row>38</xdr:row>
      <xdr:rowOff>143643</xdr:rowOff>
    </xdr:from>
    <xdr:ext cx="1042194" cy="90488"/>
    <xdr:grpSp>
      <xdr:nvGrpSpPr>
        <xdr:cNvPr id="64" name="Shape 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GrpSpPr/>
      </xdr:nvGrpSpPr>
      <xdr:grpSpPr>
        <a:xfrm>
          <a:off x="7393692" y="6871619"/>
          <a:ext cx="1042194" cy="90488"/>
          <a:chOff x="4909371" y="3729575"/>
          <a:chExt cx="1030988" cy="82391"/>
        </a:xfrm>
      </xdr:grpSpPr>
      <xdr:cxnSp macro="">
        <xdr:nvCxnSpPr>
          <xdr:cNvPr id="65" name="Shape 43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CxnSpPr>
            <a:cxnSpLocks/>
            <a:endCxn id="29" idx="1"/>
          </xdr:cNvCxnSpPr>
        </xdr:nvCxnSpPr>
        <xdr:spPr>
          <a:xfrm>
            <a:off x="4909371" y="3729575"/>
            <a:ext cx="1030988" cy="82391"/>
          </a:xfrm>
          <a:prstGeom prst="straightConnector1">
            <a:avLst/>
          </a:prstGeom>
          <a:noFill/>
          <a:ln w="9525" cap="flat" cmpd="sng">
            <a:solidFill>
              <a:schemeClr val="accent1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10</xdr:col>
      <xdr:colOff>0</xdr:colOff>
      <xdr:row>0</xdr:row>
      <xdr:rowOff>0</xdr:rowOff>
    </xdr:from>
    <xdr:ext cx="752475" cy="419100"/>
    <xdr:pic>
      <xdr:nvPicPr>
        <xdr:cNvPr id="66" name="image1.png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60273</xdr:colOff>
      <xdr:row>24</xdr:row>
      <xdr:rowOff>23836</xdr:rowOff>
    </xdr:from>
    <xdr:ext cx="142875" cy="142875"/>
    <xdr:sp macro="" textlink="">
      <xdr:nvSpPr>
        <xdr:cNvPr id="71" name="Shape 4">
          <a:extLst>
            <a:ext uri="{FF2B5EF4-FFF2-40B4-BE49-F238E27FC236}">
              <a16:creationId xmlns:a16="http://schemas.microsoft.com/office/drawing/2014/main" id="{7D444753-95B0-2140-85E6-6B6B8987C676}"/>
            </a:ext>
          </a:extLst>
        </xdr:cNvPr>
        <xdr:cNvSpPr/>
      </xdr:nvSpPr>
      <xdr:spPr>
        <a:xfrm>
          <a:off x="7643193" y="4352960"/>
          <a:ext cx="142875" cy="142875"/>
        </a:xfrm>
        <a:prstGeom prst="rect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twoCellAnchor>
    <xdr:from>
      <xdr:col>6</xdr:col>
      <xdr:colOff>178757</xdr:colOff>
      <xdr:row>24</xdr:row>
      <xdr:rowOff>110705</xdr:rowOff>
    </xdr:from>
    <xdr:to>
      <xdr:col>8</xdr:col>
      <xdr:colOff>66675</xdr:colOff>
      <xdr:row>25</xdr:row>
      <xdr:rowOff>109538</xdr:rowOff>
    </xdr:to>
    <xdr:cxnSp macro="">
      <xdr:nvCxnSpPr>
        <xdr:cNvPr id="73" name="Shape 24">
          <a:extLst>
            <a:ext uri="{FF2B5EF4-FFF2-40B4-BE49-F238E27FC236}">
              <a16:creationId xmlns:a16="http://schemas.microsoft.com/office/drawing/2014/main" id="{2D9C3C7D-CC77-D34B-86F1-4D7BB798F467}"/>
            </a:ext>
          </a:extLst>
        </xdr:cNvPr>
        <xdr:cNvCxnSpPr>
          <a:endCxn id="22" idx="1"/>
        </xdr:cNvCxnSpPr>
      </xdr:nvCxnSpPr>
      <xdr:spPr>
        <a:xfrm>
          <a:off x="7761677" y="4439829"/>
          <a:ext cx="425582" cy="174964"/>
        </a:xfrm>
        <a:prstGeom prst="straightConnector1">
          <a:avLst/>
        </a:prstGeom>
        <a:noFill/>
        <a:ln w="9525" cap="flat" cmpd="sng">
          <a:solidFill>
            <a:schemeClr val="accent1"/>
          </a:solidFill>
          <a:prstDash val="solid"/>
          <a:miter lim="800000"/>
          <a:headEnd type="none" w="sm" len="sm"/>
          <a:tailEnd type="none" w="sm" len="sm"/>
        </a:ln>
      </xdr:spPr>
    </xdr:cxnSp>
    <xdr:clientData/>
  </xdr:twoCellAnchor>
  <xdr:oneCellAnchor>
    <xdr:from>
      <xdr:col>5</xdr:col>
      <xdr:colOff>57085</xdr:colOff>
      <xdr:row>29</xdr:row>
      <xdr:rowOff>86205</xdr:rowOff>
    </xdr:from>
    <xdr:ext cx="142875" cy="142875"/>
    <xdr:sp macro="" textlink="">
      <xdr:nvSpPr>
        <xdr:cNvPr id="103" name="Shape 3">
          <a:extLst>
            <a:ext uri="{FF2B5EF4-FFF2-40B4-BE49-F238E27FC236}">
              <a16:creationId xmlns:a16="http://schemas.microsoft.com/office/drawing/2014/main" id="{5AA0C96B-66CD-1640-A528-33547E0DEB3D}"/>
            </a:ext>
          </a:extLst>
        </xdr:cNvPr>
        <xdr:cNvSpPr/>
      </xdr:nvSpPr>
      <xdr:spPr>
        <a:xfrm>
          <a:off x="7372285" y="5328765"/>
          <a:ext cx="142875" cy="142875"/>
        </a:xfrm>
        <a:prstGeom prst="ellipse">
          <a:avLst/>
        </a:prstGeom>
        <a:solidFill>
          <a:schemeClr val="lt1"/>
        </a:solidFill>
        <a:ln w="127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zoomScale="81" workbookViewId="0">
      <selection activeCell="O58" sqref="O58"/>
    </sheetView>
  </sheetViews>
  <sheetFormatPr baseColWidth="10" defaultColWidth="14.5" defaultRowHeight="15" customHeight="1" x14ac:dyDescent="0.2"/>
  <cols>
    <col min="1" max="1" width="55" customWidth="1"/>
    <col min="2" max="2" width="14" customWidth="1"/>
    <col min="3" max="5" width="6.83203125" customWidth="1"/>
    <col min="6" max="10" width="3.5" customWidth="1"/>
    <col min="11" max="11" width="24.1640625" customWidth="1"/>
    <col min="12" max="26" width="9.1640625" customWidth="1"/>
  </cols>
  <sheetData>
    <row r="1" spans="1:26" ht="33" customHeight="1" x14ac:dyDescent="0.2">
      <c r="A1" s="50" t="s">
        <v>0</v>
      </c>
      <c r="B1" s="36"/>
      <c r="C1" s="36"/>
      <c r="D1" s="36"/>
      <c r="E1" s="36"/>
      <c r="F1" s="36"/>
      <c r="G1" s="36"/>
      <c r="H1" s="36"/>
      <c r="I1" s="36"/>
      <c r="J1" s="37"/>
      <c r="K1" s="35"/>
      <c r="L1" s="3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" t="s">
        <v>1</v>
      </c>
      <c r="B2" s="3" t="s">
        <v>2</v>
      </c>
      <c r="C2" s="35" t="s">
        <v>3</v>
      </c>
      <c r="D2" s="36"/>
      <c r="E2" s="36"/>
      <c r="F2" s="36"/>
      <c r="G2" s="36"/>
      <c r="H2" s="36"/>
      <c r="I2" s="36"/>
      <c r="J2" s="36"/>
      <c r="K2" s="36"/>
      <c r="L2" s="3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39" t="s">
        <v>4</v>
      </c>
      <c r="B3" s="24"/>
      <c r="C3" s="51" t="s">
        <v>5</v>
      </c>
      <c r="D3" s="36"/>
      <c r="E3" s="36"/>
      <c r="F3" s="36"/>
      <c r="G3" s="37"/>
      <c r="H3" s="51" t="s">
        <v>6</v>
      </c>
      <c r="I3" s="36"/>
      <c r="J3" s="37"/>
      <c r="K3" s="4" t="s">
        <v>7</v>
      </c>
      <c r="L3" s="4" t="s">
        <v>8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" customHeight="1" x14ac:dyDescent="0.2">
      <c r="A4" s="29"/>
      <c r="B4" s="30"/>
      <c r="C4" s="40" t="s">
        <v>9</v>
      </c>
      <c r="D4" s="24"/>
      <c r="E4" s="24"/>
      <c r="F4" s="24"/>
      <c r="G4" s="25"/>
      <c r="H4" s="23" t="s">
        <v>10</v>
      </c>
      <c r="I4" s="24"/>
      <c r="J4" s="25"/>
      <c r="K4" s="32"/>
      <c r="L4" s="32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customHeight="1" x14ac:dyDescent="0.2">
      <c r="A5" s="40" t="s">
        <v>11</v>
      </c>
      <c r="B5" s="24"/>
      <c r="C5" s="26"/>
      <c r="D5" s="27"/>
      <c r="E5" s="27"/>
      <c r="F5" s="27"/>
      <c r="G5" s="28"/>
      <c r="H5" s="26"/>
      <c r="I5" s="27"/>
      <c r="J5" s="28"/>
      <c r="K5" s="33"/>
      <c r="L5" s="3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 x14ac:dyDescent="0.2">
      <c r="A6" s="29"/>
      <c r="B6" s="30"/>
      <c r="C6" s="26"/>
      <c r="D6" s="27"/>
      <c r="E6" s="27"/>
      <c r="F6" s="27"/>
      <c r="G6" s="28"/>
      <c r="H6" s="26"/>
      <c r="I6" s="27"/>
      <c r="J6" s="28"/>
      <c r="K6" s="33"/>
      <c r="L6" s="3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 x14ac:dyDescent="0.2">
      <c r="A7" s="52" t="s">
        <v>12</v>
      </c>
      <c r="B7" s="30"/>
      <c r="C7" s="26"/>
      <c r="D7" s="27"/>
      <c r="E7" s="27"/>
      <c r="F7" s="27"/>
      <c r="G7" s="28"/>
      <c r="H7" s="26"/>
      <c r="I7" s="27"/>
      <c r="J7" s="28"/>
      <c r="K7" s="33"/>
      <c r="L7" s="3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41" t="s">
        <v>13</v>
      </c>
      <c r="B8" s="42" t="s">
        <v>14</v>
      </c>
      <c r="C8" s="29"/>
      <c r="D8" s="30"/>
      <c r="E8" s="30"/>
      <c r="F8" s="30"/>
      <c r="G8" s="31"/>
      <c r="H8" s="29"/>
      <c r="I8" s="30"/>
      <c r="J8" s="31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6"/>
      <c r="B9" s="27"/>
      <c r="C9" s="46" t="s">
        <v>15</v>
      </c>
      <c r="D9" s="36"/>
      <c r="E9" s="36"/>
      <c r="F9" s="36"/>
      <c r="G9" s="37"/>
      <c r="H9" s="35"/>
      <c r="I9" s="36"/>
      <c r="J9" s="37"/>
      <c r="K9" s="6"/>
      <c r="L9" s="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9"/>
      <c r="B10" s="30"/>
      <c r="C10" s="47" t="s">
        <v>16</v>
      </c>
      <c r="D10" s="36"/>
      <c r="E10" s="36"/>
      <c r="F10" s="36"/>
      <c r="G10" s="37"/>
      <c r="H10" s="35"/>
      <c r="I10" s="36"/>
      <c r="J10" s="37"/>
      <c r="K10" s="6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">
      <c r="A11" s="43" t="s">
        <v>17</v>
      </c>
      <c r="B11" s="44" t="s">
        <v>18</v>
      </c>
      <c r="C11" s="48" t="s">
        <v>19</v>
      </c>
      <c r="D11" s="36"/>
      <c r="E11" s="36"/>
      <c r="F11" s="36"/>
      <c r="G11" s="37"/>
      <c r="H11" s="35"/>
      <c r="I11" s="36"/>
      <c r="J11" s="37"/>
      <c r="K11" s="6"/>
      <c r="L11" s="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29"/>
      <c r="B12" s="30"/>
      <c r="C12" s="47" t="s">
        <v>20</v>
      </c>
      <c r="D12" s="36"/>
      <c r="E12" s="36"/>
      <c r="F12" s="36"/>
      <c r="G12" s="37"/>
      <c r="H12" s="35"/>
      <c r="I12" s="36"/>
      <c r="J12" s="37"/>
      <c r="K12" s="6"/>
      <c r="L12" s="6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38" t="s">
        <v>21</v>
      </c>
      <c r="B13" s="25"/>
      <c r="C13" s="49" t="s">
        <v>22</v>
      </c>
      <c r="D13" s="49" t="s">
        <v>23</v>
      </c>
      <c r="E13" s="49" t="s">
        <v>24</v>
      </c>
      <c r="F13" s="35" t="s">
        <v>25</v>
      </c>
      <c r="G13" s="36"/>
      <c r="H13" s="36"/>
      <c r="I13" s="36"/>
      <c r="J13" s="37"/>
      <c r="K13" s="38" t="s">
        <v>26</v>
      </c>
      <c r="L13" s="2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29"/>
      <c r="B14" s="31"/>
      <c r="C14" s="34"/>
      <c r="D14" s="34"/>
      <c r="E14" s="34"/>
      <c r="F14" s="7"/>
      <c r="G14" s="6"/>
      <c r="H14" s="6"/>
      <c r="I14" s="6"/>
      <c r="J14" s="6"/>
      <c r="K14" s="29"/>
      <c r="L14" s="3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8" t="s">
        <v>27</v>
      </c>
      <c r="B15" s="9" t="s">
        <v>28</v>
      </c>
      <c r="C15" s="7">
        <v>1</v>
      </c>
      <c r="D15" s="7">
        <v>1</v>
      </c>
      <c r="E15" s="7">
        <v>5</v>
      </c>
      <c r="F15" s="7"/>
      <c r="G15" s="6"/>
      <c r="H15" s="6"/>
      <c r="I15" s="6"/>
      <c r="J15" s="6"/>
      <c r="K15" s="6" t="s">
        <v>29</v>
      </c>
      <c r="L15" s="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8" t="s">
        <v>30</v>
      </c>
      <c r="B16" s="9" t="s">
        <v>28</v>
      </c>
      <c r="C16" s="7">
        <v>1</v>
      </c>
      <c r="D16" s="7">
        <v>2</v>
      </c>
      <c r="E16" s="7"/>
      <c r="F16" s="7"/>
      <c r="G16" s="6"/>
      <c r="H16" s="6"/>
      <c r="I16" s="6"/>
      <c r="J16" s="6"/>
      <c r="K16" s="6"/>
      <c r="L16" s="6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8" t="s">
        <v>31</v>
      </c>
      <c r="B17" s="9" t="s">
        <v>28</v>
      </c>
      <c r="C17" s="7">
        <v>1</v>
      </c>
      <c r="D17" s="7">
        <v>2</v>
      </c>
      <c r="E17" s="7"/>
      <c r="F17" s="7"/>
      <c r="G17" s="6"/>
      <c r="H17" s="6"/>
      <c r="I17" s="6"/>
      <c r="J17" s="6"/>
      <c r="K17" s="6"/>
      <c r="L17" s="6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8" t="s">
        <v>32</v>
      </c>
      <c r="B18" s="9" t="s">
        <v>28</v>
      </c>
      <c r="C18" s="7">
        <v>1</v>
      </c>
      <c r="D18" s="7">
        <v>1</v>
      </c>
      <c r="E18" s="7"/>
      <c r="F18" s="7"/>
      <c r="G18" s="6"/>
      <c r="H18" s="6"/>
      <c r="I18" s="6"/>
      <c r="J18" s="6"/>
      <c r="K18" s="6"/>
      <c r="L18" s="6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8" t="s">
        <v>33</v>
      </c>
      <c r="B19" s="9" t="s">
        <v>28</v>
      </c>
      <c r="C19" s="7">
        <v>1</v>
      </c>
      <c r="D19" s="1">
        <v>2.25</v>
      </c>
      <c r="E19" s="7"/>
      <c r="F19" s="7"/>
      <c r="G19" s="6"/>
      <c r="H19" s="6"/>
      <c r="I19" s="6"/>
      <c r="J19" s="6"/>
      <c r="K19" s="6" t="s">
        <v>34</v>
      </c>
      <c r="L19" s="6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8" t="s">
        <v>35</v>
      </c>
      <c r="B20" s="9" t="s">
        <v>28</v>
      </c>
      <c r="C20" s="7">
        <v>1</v>
      </c>
      <c r="D20" s="7">
        <v>5</v>
      </c>
      <c r="E20" s="7">
        <v>4.1900000000000004</v>
      </c>
      <c r="F20" s="7"/>
      <c r="G20" s="6"/>
      <c r="H20" s="6"/>
      <c r="I20" s="6"/>
      <c r="J20" s="6"/>
      <c r="K20" s="6" t="s">
        <v>36</v>
      </c>
      <c r="L20" s="6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0" t="s">
        <v>37</v>
      </c>
      <c r="B21" s="11" t="s">
        <v>38</v>
      </c>
      <c r="C21" s="7">
        <v>1</v>
      </c>
      <c r="D21" s="7">
        <v>0.5</v>
      </c>
      <c r="E21" s="7"/>
      <c r="F21" s="7"/>
      <c r="G21" s="6"/>
      <c r="H21" s="6"/>
      <c r="I21" s="6"/>
      <c r="J21" s="6"/>
      <c r="K21" s="6"/>
      <c r="L21" s="6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0" t="s">
        <v>30</v>
      </c>
      <c r="B22" s="11" t="s">
        <v>38</v>
      </c>
      <c r="C22" s="7">
        <v>1</v>
      </c>
      <c r="D22" s="7">
        <v>1</v>
      </c>
      <c r="E22" s="7"/>
      <c r="F22" s="7"/>
      <c r="G22" s="6"/>
      <c r="H22" s="6"/>
      <c r="I22" s="6"/>
      <c r="J22" s="6"/>
      <c r="K22" s="6"/>
      <c r="L22" s="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0" t="s">
        <v>39</v>
      </c>
      <c r="B23" s="11" t="s">
        <v>38</v>
      </c>
      <c r="C23" s="7">
        <v>1</v>
      </c>
      <c r="D23" s="7">
        <v>1</v>
      </c>
      <c r="E23" s="7"/>
      <c r="F23" s="7"/>
      <c r="G23" s="6"/>
      <c r="H23" s="6"/>
      <c r="I23" s="6"/>
      <c r="J23" s="6"/>
      <c r="K23" s="6"/>
      <c r="L23" s="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" customHeight="1" x14ac:dyDescent="0.2">
      <c r="A24" s="12" t="s">
        <v>40</v>
      </c>
      <c r="B24" s="11" t="s">
        <v>38</v>
      </c>
      <c r="C24" s="7">
        <v>1</v>
      </c>
      <c r="D24" s="7">
        <v>1.07</v>
      </c>
      <c r="E24" s="7"/>
      <c r="F24" s="7"/>
      <c r="G24" s="6"/>
      <c r="H24" s="6"/>
      <c r="I24" s="6"/>
      <c r="J24" s="6"/>
      <c r="K24" s="6"/>
      <c r="L24" s="6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3" t="s">
        <v>41</v>
      </c>
      <c r="B25" s="11" t="s">
        <v>38</v>
      </c>
      <c r="C25" s="7">
        <v>1</v>
      </c>
      <c r="D25" s="7">
        <v>5</v>
      </c>
      <c r="E25" s="7">
        <v>2.19</v>
      </c>
      <c r="F25" s="7"/>
      <c r="G25" s="6"/>
      <c r="H25" s="6"/>
      <c r="I25" s="6"/>
      <c r="J25" s="6"/>
      <c r="K25" s="6" t="s">
        <v>36</v>
      </c>
      <c r="L25" s="6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4" t="s">
        <v>42</v>
      </c>
      <c r="B26" s="15" t="s">
        <v>43</v>
      </c>
      <c r="C26" s="7">
        <v>1</v>
      </c>
      <c r="D26" s="7">
        <v>1</v>
      </c>
      <c r="E26" s="7"/>
      <c r="F26" s="7"/>
      <c r="G26" s="6"/>
      <c r="H26" s="6"/>
      <c r="I26" s="6"/>
      <c r="J26" s="6"/>
      <c r="K26" s="6"/>
      <c r="L26" s="6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4" t="s">
        <v>44</v>
      </c>
      <c r="B27" s="15" t="s">
        <v>43</v>
      </c>
      <c r="C27" s="7">
        <v>1</v>
      </c>
      <c r="D27" s="7">
        <v>0.5</v>
      </c>
      <c r="E27" s="7"/>
      <c r="F27" s="7"/>
      <c r="G27" s="6"/>
      <c r="H27" s="6"/>
      <c r="I27" s="6"/>
      <c r="J27" s="6"/>
      <c r="K27" s="6"/>
      <c r="L27" s="6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thickBot="1" x14ac:dyDescent="0.25">
      <c r="A28" s="14" t="s">
        <v>45</v>
      </c>
      <c r="B28" s="15" t="s">
        <v>43</v>
      </c>
      <c r="C28" s="7">
        <v>1</v>
      </c>
      <c r="D28" s="7">
        <v>2.4700000000000002</v>
      </c>
      <c r="E28" s="7"/>
      <c r="F28" s="7"/>
      <c r="G28" s="6"/>
      <c r="H28" s="6"/>
      <c r="I28" s="6"/>
      <c r="J28" s="6"/>
      <c r="K28" s="6"/>
      <c r="L28" s="6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60" t="s">
        <v>68</v>
      </c>
      <c r="B29" s="61" t="s">
        <v>43</v>
      </c>
      <c r="C29" s="54">
        <v>1</v>
      </c>
      <c r="D29" s="54">
        <v>1</v>
      </c>
      <c r="E29" s="54"/>
      <c r="F29" s="54"/>
      <c r="G29" s="55"/>
      <c r="H29" s="55"/>
      <c r="I29" s="55"/>
      <c r="J29" s="55"/>
      <c r="K29" s="62" t="s">
        <v>46</v>
      </c>
      <c r="L29" s="6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7" customHeight="1" x14ac:dyDescent="0.2">
      <c r="A30" s="65" t="s">
        <v>70</v>
      </c>
      <c r="B30" s="66" t="s">
        <v>43</v>
      </c>
      <c r="C30" s="67">
        <v>1</v>
      </c>
      <c r="D30" s="67" t="s">
        <v>71</v>
      </c>
      <c r="E30" s="58"/>
      <c r="F30" s="58"/>
      <c r="G30" s="58"/>
      <c r="H30" s="58"/>
      <c r="I30" s="58"/>
      <c r="J30" s="58"/>
      <c r="K30" s="58"/>
      <c r="L30" s="3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thickBot="1" x14ac:dyDescent="0.25">
      <c r="A31" s="63" t="s">
        <v>47</v>
      </c>
      <c r="B31" s="64" t="s">
        <v>43</v>
      </c>
      <c r="C31" s="56">
        <v>1</v>
      </c>
      <c r="D31" s="17">
        <v>1</v>
      </c>
      <c r="E31" s="56">
        <v>2</v>
      </c>
      <c r="F31" s="56"/>
      <c r="G31" s="57"/>
      <c r="H31" s="57"/>
      <c r="I31" s="57"/>
      <c r="J31" s="57"/>
      <c r="K31" s="57" t="s">
        <v>48</v>
      </c>
      <c r="L31" s="6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thickBot="1" x14ac:dyDescent="0.25">
      <c r="A32" s="18" t="s">
        <v>49</v>
      </c>
      <c r="B32" s="19" t="s">
        <v>50</v>
      </c>
      <c r="C32" s="7">
        <v>1</v>
      </c>
      <c r="D32" s="7">
        <v>1</v>
      </c>
      <c r="E32" s="7">
        <v>16</v>
      </c>
      <c r="F32" s="7"/>
      <c r="G32" s="6"/>
      <c r="H32" s="6"/>
      <c r="I32" s="6"/>
      <c r="J32" s="6"/>
      <c r="K32" s="6"/>
      <c r="L32" s="6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8" t="s">
        <v>51</v>
      </c>
      <c r="B33" s="19" t="s">
        <v>50</v>
      </c>
      <c r="C33" s="7">
        <v>1</v>
      </c>
      <c r="D33" s="7">
        <v>1.5</v>
      </c>
      <c r="E33" s="7"/>
      <c r="F33" s="7"/>
      <c r="G33" s="6"/>
      <c r="H33" s="6"/>
      <c r="I33" s="6"/>
      <c r="J33" s="6"/>
      <c r="K33" s="6"/>
      <c r="L33" s="6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8" t="s">
        <v>52</v>
      </c>
      <c r="B34" s="19" t="s">
        <v>50</v>
      </c>
      <c r="C34" s="7">
        <v>1</v>
      </c>
      <c r="D34" s="7">
        <v>0.5</v>
      </c>
      <c r="E34" s="7"/>
      <c r="F34" s="7"/>
      <c r="G34" s="6"/>
      <c r="H34" s="6"/>
      <c r="I34" s="6"/>
      <c r="J34" s="6"/>
      <c r="K34" s="6"/>
      <c r="L34" s="6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8" t="s">
        <v>53</v>
      </c>
      <c r="B35" s="19" t="s">
        <v>50</v>
      </c>
      <c r="C35" s="7">
        <v>1</v>
      </c>
      <c r="D35" s="7">
        <v>3.91</v>
      </c>
      <c r="E35" s="7"/>
      <c r="F35" s="7"/>
      <c r="G35" s="6"/>
      <c r="H35" s="6"/>
      <c r="I35" s="6"/>
      <c r="J35" s="6"/>
      <c r="K35" s="6"/>
      <c r="L35" s="6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8" t="s">
        <v>54</v>
      </c>
      <c r="B36" s="19" t="s">
        <v>50</v>
      </c>
      <c r="C36" s="7">
        <v>1</v>
      </c>
      <c r="D36" s="7">
        <v>1.5</v>
      </c>
      <c r="E36" s="7">
        <v>2</v>
      </c>
      <c r="F36" s="7"/>
      <c r="G36" s="6"/>
      <c r="H36" s="6"/>
      <c r="I36" s="6"/>
      <c r="J36" s="6"/>
      <c r="K36" s="6" t="s">
        <v>48</v>
      </c>
      <c r="L36" s="6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20" t="s">
        <v>55</v>
      </c>
      <c r="B37" s="21" t="s">
        <v>56</v>
      </c>
      <c r="C37" s="7">
        <v>1</v>
      </c>
      <c r="D37" s="7">
        <v>3</v>
      </c>
      <c r="E37" s="7">
        <v>16</v>
      </c>
      <c r="F37" s="7"/>
      <c r="G37" s="6"/>
      <c r="H37" s="6"/>
      <c r="I37" s="6"/>
      <c r="J37" s="6"/>
      <c r="K37" s="6"/>
      <c r="L37" s="6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20" t="s">
        <v>57</v>
      </c>
      <c r="B38" s="21" t="s">
        <v>56</v>
      </c>
      <c r="C38" s="7">
        <v>1</v>
      </c>
      <c r="D38" s="7">
        <v>1.1100000000000001</v>
      </c>
      <c r="E38" s="7"/>
      <c r="F38" s="7"/>
      <c r="G38" s="6"/>
      <c r="H38" s="6"/>
      <c r="I38" s="6"/>
      <c r="J38" s="6"/>
      <c r="K38" s="6"/>
      <c r="L38" s="6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20" t="s">
        <v>58</v>
      </c>
      <c r="B39" s="21" t="s">
        <v>56</v>
      </c>
      <c r="C39" s="7">
        <v>1</v>
      </c>
      <c r="D39" s="7">
        <v>1</v>
      </c>
      <c r="E39" s="7"/>
      <c r="F39" s="7"/>
      <c r="G39" s="6"/>
      <c r="H39" s="6"/>
      <c r="I39" s="6"/>
      <c r="J39" s="6"/>
      <c r="K39" s="6"/>
      <c r="L39" s="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22" t="s">
        <v>59</v>
      </c>
      <c r="B40" s="21" t="s">
        <v>56</v>
      </c>
      <c r="C40" s="7">
        <v>1</v>
      </c>
      <c r="D40" s="7">
        <v>1.8</v>
      </c>
      <c r="E40" s="7">
        <v>8</v>
      </c>
      <c r="F40" s="7"/>
      <c r="G40" s="6"/>
      <c r="H40" s="6"/>
      <c r="I40" s="6"/>
      <c r="J40" s="6"/>
      <c r="K40" s="6"/>
      <c r="L40" s="6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45" t="s">
        <v>20</v>
      </c>
      <c r="B41" s="37"/>
      <c r="C41" s="7"/>
      <c r="D41" s="7">
        <f t="shared" ref="D41:E41" si="0">SUM(D15:D40)</f>
        <v>43.11</v>
      </c>
      <c r="E41" s="7">
        <f t="shared" si="0"/>
        <v>55.38</v>
      </c>
      <c r="F41" s="7">
        <v>17</v>
      </c>
      <c r="G41" s="6">
        <v>1</v>
      </c>
      <c r="H41" s="6"/>
      <c r="I41" s="6">
        <v>7</v>
      </c>
      <c r="J41" s="6">
        <v>1</v>
      </c>
      <c r="K41" s="6"/>
      <c r="L41" s="6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7"/>
      <c r="D42" s="17"/>
      <c r="E42" s="17"/>
      <c r="F42" s="1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7"/>
      <c r="D43" s="17"/>
      <c r="E43" s="17"/>
      <c r="F43" s="1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7"/>
      <c r="D44" s="17"/>
      <c r="E44" s="17"/>
      <c r="F44" s="1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7"/>
      <c r="D45" s="17"/>
      <c r="E45" s="17"/>
      <c r="F45" s="1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7"/>
      <c r="D46" s="17"/>
      <c r="E46" s="17"/>
      <c r="F46" s="1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7"/>
      <c r="D47" s="17"/>
      <c r="E47" s="17"/>
      <c r="F47" s="1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7"/>
      <c r="D48" s="17"/>
      <c r="E48" s="17"/>
      <c r="F48" s="1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7"/>
      <c r="D49" s="17"/>
      <c r="E49" s="17"/>
      <c r="F49" s="1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7"/>
      <c r="D50" s="17"/>
      <c r="E50" s="17"/>
      <c r="F50" s="1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7"/>
      <c r="D51" s="17"/>
      <c r="E51" s="17"/>
      <c r="F51" s="1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7"/>
      <c r="D52" s="17"/>
      <c r="E52" s="17"/>
      <c r="F52" s="1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7"/>
      <c r="D53" s="17"/>
      <c r="E53" s="17"/>
      <c r="F53" s="1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7"/>
      <c r="D54" s="17"/>
      <c r="E54" s="17"/>
      <c r="F54" s="1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7"/>
      <c r="D55" s="17"/>
      <c r="E55" s="17"/>
      <c r="F55" s="1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7"/>
      <c r="D56" s="17"/>
      <c r="E56" s="17"/>
      <c r="F56" s="1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7"/>
      <c r="D57" s="17"/>
      <c r="E57" s="17"/>
      <c r="F57" s="1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7"/>
      <c r="D58" s="17"/>
      <c r="E58" s="17"/>
      <c r="F58" s="1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7"/>
      <c r="D59" s="17"/>
      <c r="E59" s="17"/>
      <c r="F59" s="1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7"/>
      <c r="D60" s="17"/>
      <c r="E60" s="17"/>
      <c r="F60" s="1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7"/>
      <c r="D61" s="17"/>
      <c r="E61" s="17"/>
      <c r="F61" s="1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7"/>
      <c r="D62" s="17"/>
      <c r="E62" s="17"/>
      <c r="F62" s="1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7"/>
      <c r="D63" s="17"/>
      <c r="E63" s="17"/>
      <c r="F63" s="1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7"/>
      <c r="D64" s="17"/>
      <c r="E64" s="17"/>
      <c r="F64" s="1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7"/>
      <c r="D65" s="17"/>
      <c r="E65" s="17"/>
      <c r="F65" s="1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7"/>
      <c r="D66" s="17"/>
      <c r="E66" s="17"/>
      <c r="F66" s="1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7"/>
      <c r="D67" s="17"/>
      <c r="E67" s="17"/>
      <c r="F67" s="1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7"/>
      <c r="D68" s="17"/>
      <c r="E68" s="17"/>
      <c r="F68" s="1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7"/>
      <c r="D69" s="17"/>
      <c r="E69" s="17"/>
      <c r="F69" s="1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7"/>
      <c r="D70" s="17"/>
      <c r="E70" s="17"/>
      <c r="F70" s="1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7"/>
      <c r="D71" s="17"/>
      <c r="E71" s="17"/>
      <c r="F71" s="1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7"/>
      <c r="D72" s="17"/>
      <c r="E72" s="17"/>
      <c r="F72" s="1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7"/>
      <c r="D73" s="17"/>
      <c r="E73" s="17"/>
      <c r="F73" s="1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7"/>
      <c r="D74" s="17"/>
      <c r="E74" s="17"/>
      <c r="F74" s="1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7"/>
      <c r="D75" s="17"/>
      <c r="E75" s="17"/>
      <c r="F75" s="1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7"/>
      <c r="D76" s="17"/>
      <c r="E76" s="17"/>
      <c r="F76" s="1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7"/>
      <c r="D77" s="17"/>
      <c r="E77" s="17"/>
      <c r="F77" s="1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7"/>
      <c r="D78" s="17"/>
      <c r="E78" s="17"/>
      <c r="F78" s="1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7"/>
      <c r="D79" s="17"/>
      <c r="E79" s="17"/>
      <c r="F79" s="1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7"/>
      <c r="D80" s="17"/>
      <c r="E80" s="17"/>
      <c r="F80" s="1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7"/>
      <c r="D81" s="17"/>
      <c r="E81" s="17"/>
      <c r="F81" s="1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7"/>
      <c r="D82" s="17"/>
      <c r="E82" s="17"/>
      <c r="F82" s="1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7"/>
      <c r="D83" s="17"/>
      <c r="E83" s="17"/>
      <c r="F83" s="1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7"/>
      <c r="D84" s="17"/>
      <c r="E84" s="17"/>
      <c r="F84" s="1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7"/>
      <c r="D85" s="17"/>
      <c r="E85" s="17"/>
      <c r="F85" s="1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7"/>
      <c r="D86" s="17"/>
      <c r="E86" s="17"/>
      <c r="F86" s="1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7"/>
      <c r="D87" s="17"/>
      <c r="E87" s="17"/>
      <c r="F87" s="1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7"/>
      <c r="D88" s="17"/>
      <c r="E88" s="17"/>
      <c r="F88" s="1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7"/>
      <c r="D89" s="17"/>
      <c r="E89" s="17"/>
      <c r="F89" s="1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7"/>
      <c r="D90" s="17"/>
      <c r="E90" s="17"/>
      <c r="F90" s="1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7"/>
      <c r="D91" s="17"/>
      <c r="E91" s="17"/>
      <c r="F91" s="1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7"/>
      <c r="D92" s="17"/>
      <c r="E92" s="17"/>
      <c r="F92" s="1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7"/>
      <c r="D93" s="17"/>
      <c r="E93" s="17"/>
      <c r="F93" s="1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7"/>
      <c r="D94" s="17"/>
      <c r="E94" s="17"/>
      <c r="F94" s="1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7"/>
      <c r="D95" s="17"/>
      <c r="E95" s="17"/>
      <c r="F95" s="1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7"/>
      <c r="D96" s="17"/>
      <c r="E96" s="17"/>
      <c r="F96" s="1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7"/>
      <c r="D97" s="17"/>
      <c r="E97" s="17"/>
      <c r="F97" s="1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7"/>
      <c r="D98" s="17"/>
      <c r="E98" s="17"/>
      <c r="F98" s="1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7"/>
      <c r="D99" s="17"/>
      <c r="E99" s="17"/>
      <c r="F99" s="1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7"/>
      <c r="D100" s="17"/>
      <c r="E100" s="17"/>
      <c r="F100" s="1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7"/>
      <c r="D101" s="17"/>
      <c r="E101" s="17"/>
      <c r="F101" s="1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7"/>
      <c r="D102" s="17"/>
      <c r="E102" s="17"/>
      <c r="F102" s="1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7"/>
      <c r="D103" s="17"/>
      <c r="E103" s="17"/>
      <c r="F103" s="1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7"/>
      <c r="D104" s="17"/>
      <c r="E104" s="17"/>
      <c r="F104" s="1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7"/>
      <c r="D105" s="17"/>
      <c r="E105" s="17"/>
      <c r="F105" s="1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7"/>
      <c r="D106" s="17"/>
      <c r="E106" s="17"/>
      <c r="F106" s="1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7"/>
      <c r="D107" s="17"/>
      <c r="E107" s="17"/>
      <c r="F107" s="1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7"/>
      <c r="D108" s="17"/>
      <c r="E108" s="17"/>
      <c r="F108" s="1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7"/>
      <c r="D109" s="17"/>
      <c r="E109" s="17"/>
      <c r="F109" s="1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7"/>
      <c r="D110" s="17"/>
      <c r="E110" s="17"/>
      <c r="F110" s="1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7"/>
      <c r="D111" s="17"/>
      <c r="E111" s="17"/>
      <c r="F111" s="1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7"/>
      <c r="D112" s="17"/>
      <c r="E112" s="17"/>
      <c r="F112" s="1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7"/>
      <c r="D113" s="17"/>
      <c r="E113" s="17"/>
      <c r="F113" s="1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7"/>
      <c r="D114" s="17"/>
      <c r="E114" s="17"/>
      <c r="F114" s="1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7"/>
      <c r="D115" s="17"/>
      <c r="E115" s="17"/>
      <c r="F115" s="1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7"/>
      <c r="D116" s="17"/>
      <c r="E116" s="17"/>
      <c r="F116" s="1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7"/>
      <c r="D117" s="17"/>
      <c r="E117" s="17"/>
      <c r="F117" s="1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7"/>
      <c r="D118" s="17"/>
      <c r="E118" s="17"/>
      <c r="F118" s="1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7"/>
      <c r="D119" s="17"/>
      <c r="E119" s="17"/>
      <c r="F119" s="1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7"/>
      <c r="D120" s="17"/>
      <c r="E120" s="17"/>
      <c r="F120" s="1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7"/>
      <c r="D121" s="17"/>
      <c r="E121" s="17"/>
      <c r="F121" s="1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7"/>
      <c r="D122" s="17"/>
      <c r="E122" s="17"/>
      <c r="F122" s="1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7"/>
      <c r="D123" s="17"/>
      <c r="E123" s="17"/>
      <c r="F123" s="1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7"/>
      <c r="D124" s="17"/>
      <c r="E124" s="17"/>
      <c r="F124" s="1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7"/>
      <c r="D125" s="17"/>
      <c r="E125" s="17"/>
      <c r="F125" s="1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7"/>
      <c r="D126" s="17"/>
      <c r="E126" s="17"/>
      <c r="F126" s="1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7"/>
      <c r="D127" s="17"/>
      <c r="E127" s="17"/>
      <c r="F127" s="1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7"/>
      <c r="D128" s="17"/>
      <c r="E128" s="17"/>
      <c r="F128" s="1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7"/>
      <c r="D129" s="17"/>
      <c r="E129" s="17"/>
      <c r="F129" s="1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7"/>
      <c r="D130" s="17"/>
      <c r="E130" s="17"/>
      <c r="F130" s="1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7"/>
      <c r="D131" s="17"/>
      <c r="E131" s="17"/>
      <c r="F131" s="1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7"/>
      <c r="D132" s="17"/>
      <c r="E132" s="17"/>
      <c r="F132" s="1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7"/>
      <c r="D133" s="17"/>
      <c r="E133" s="17"/>
      <c r="F133" s="1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7"/>
      <c r="D134" s="17"/>
      <c r="E134" s="17"/>
      <c r="F134" s="1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7"/>
      <c r="D135" s="17"/>
      <c r="E135" s="17"/>
      <c r="F135" s="1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7"/>
      <c r="D136" s="17"/>
      <c r="E136" s="17"/>
      <c r="F136" s="1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7"/>
      <c r="D137" s="17"/>
      <c r="E137" s="17"/>
      <c r="F137" s="1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7"/>
      <c r="D138" s="17"/>
      <c r="E138" s="17"/>
      <c r="F138" s="1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7"/>
      <c r="D139" s="17"/>
      <c r="E139" s="17"/>
      <c r="F139" s="1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7"/>
      <c r="D140" s="17"/>
      <c r="E140" s="17"/>
      <c r="F140" s="1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7"/>
      <c r="D141" s="17"/>
      <c r="E141" s="17"/>
      <c r="F141" s="1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7"/>
      <c r="D142" s="17"/>
      <c r="E142" s="17"/>
      <c r="F142" s="1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7"/>
      <c r="D143" s="17"/>
      <c r="E143" s="17"/>
      <c r="F143" s="1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7"/>
      <c r="D144" s="17"/>
      <c r="E144" s="17"/>
      <c r="F144" s="1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7"/>
      <c r="D145" s="17"/>
      <c r="E145" s="17"/>
      <c r="F145" s="1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7"/>
      <c r="D146" s="17"/>
      <c r="E146" s="17"/>
      <c r="F146" s="1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7"/>
      <c r="D147" s="17"/>
      <c r="E147" s="17"/>
      <c r="F147" s="1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7"/>
      <c r="D148" s="17"/>
      <c r="E148" s="17"/>
      <c r="F148" s="1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7"/>
      <c r="D149" s="17"/>
      <c r="E149" s="17"/>
      <c r="F149" s="1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7"/>
      <c r="D150" s="17"/>
      <c r="E150" s="17"/>
      <c r="F150" s="1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7"/>
      <c r="D151" s="17"/>
      <c r="E151" s="17"/>
      <c r="F151" s="1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7"/>
      <c r="D152" s="17"/>
      <c r="E152" s="17"/>
      <c r="F152" s="1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7"/>
      <c r="D153" s="17"/>
      <c r="E153" s="17"/>
      <c r="F153" s="1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7"/>
      <c r="D154" s="17"/>
      <c r="E154" s="17"/>
      <c r="F154" s="1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7"/>
      <c r="D155" s="17"/>
      <c r="E155" s="17"/>
      <c r="F155" s="1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7"/>
      <c r="D156" s="17"/>
      <c r="E156" s="17"/>
      <c r="F156" s="1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7"/>
      <c r="D157" s="17"/>
      <c r="E157" s="17"/>
      <c r="F157" s="1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7"/>
      <c r="D158" s="17"/>
      <c r="E158" s="17"/>
      <c r="F158" s="1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7"/>
      <c r="D159" s="17"/>
      <c r="E159" s="17"/>
      <c r="F159" s="1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7"/>
      <c r="D160" s="17"/>
      <c r="E160" s="17"/>
      <c r="F160" s="1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7"/>
      <c r="D161" s="17"/>
      <c r="E161" s="17"/>
      <c r="F161" s="1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7"/>
      <c r="D162" s="17"/>
      <c r="E162" s="17"/>
      <c r="F162" s="1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7"/>
      <c r="D163" s="17"/>
      <c r="E163" s="17"/>
      <c r="F163" s="1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7"/>
      <c r="D164" s="17"/>
      <c r="E164" s="17"/>
      <c r="F164" s="1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7"/>
      <c r="D165" s="17"/>
      <c r="E165" s="17"/>
      <c r="F165" s="1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7"/>
      <c r="D166" s="17"/>
      <c r="E166" s="17"/>
      <c r="F166" s="1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7"/>
      <c r="D167" s="17"/>
      <c r="E167" s="17"/>
      <c r="F167" s="1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7"/>
      <c r="D168" s="17"/>
      <c r="E168" s="17"/>
      <c r="F168" s="1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7"/>
      <c r="D169" s="17"/>
      <c r="E169" s="17"/>
      <c r="F169" s="1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7"/>
      <c r="D170" s="17"/>
      <c r="E170" s="17"/>
      <c r="F170" s="1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7"/>
      <c r="D171" s="17"/>
      <c r="E171" s="17"/>
      <c r="F171" s="1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7"/>
      <c r="D172" s="17"/>
      <c r="E172" s="17"/>
      <c r="F172" s="1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7"/>
      <c r="D173" s="17"/>
      <c r="E173" s="17"/>
      <c r="F173" s="1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7"/>
      <c r="D174" s="17"/>
      <c r="E174" s="17"/>
      <c r="F174" s="1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7"/>
      <c r="D175" s="17"/>
      <c r="E175" s="17"/>
      <c r="F175" s="1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7"/>
      <c r="D176" s="17"/>
      <c r="E176" s="17"/>
      <c r="F176" s="1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7"/>
      <c r="D177" s="17"/>
      <c r="E177" s="17"/>
      <c r="F177" s="1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7"/>
      <c r="D178" s="17"/>
      <c r="E178" s="17"/>
      <c r="F178" s="1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7"/>
      <c r="D179" s="17"/>
      <c r="E179" s="17"/>
      <c r="F179" s="1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7"/>
      <c r="D180" s="17"/>
      <c r="E180" s="17"/>
      <c r="F180" s="1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7"/>
      <c r="D181" s="17"/>
      <c r="E181" s="17"/>
      <c r="F181" s="1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7"/>
      <c r="D182" s="17"/>
      <c r="E182" s="17"/>
      <c r="F182" s="1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7"/>
      <c r="D183" s="17"/>
      <c r="E183" s="17"/>
      <c r="F183" s="1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7"/>
      <c r="D184" s="17"/>
      <c r="E184" s="17"/>
      <c r="F184" s="1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7"/>
      <c r="D185" s="17"/>
      <c r="E185" s="17"/>
      <c r="F185" s="1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7"/>
      <c r="D186" s="17"/>
      <c r="E186" s="17"/>
      <c r="F186" s="1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7"/>
      <c r="D187" s="17"/>
      <c r="E187" s="17"/>
      <c r="F187" s="1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7"/>
      <c r="D188" s="17"/>
      <c r="E188" s="17"/>
      <c r="F188" s="1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7"/>
      <c r="D189" s="17"/>
      <c r="E189" s="17"/>
      <c r="F189" s="1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7"/>
      <c r="D190" s="17"/>
      <c r="E190" s="17"/>
      <c r="F190" s="1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7"/>
      <c r="D191" s="17"/>
      <c r="E191" s="17"/>
      <c r="F191" s="1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7"/>
      <c r="D192" s="17"/>
      <c r="E192" s="17"/>
      <c r="F192" s="1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7"/>
      <c r="D193" s="17"/>
      <c r="E193" s="17"/>
      <c r="F193" s="1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7"/>
      <c r="D194" s="17"/>
      <c r="E194" s="17"/>
      <c r="F194" s="1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7"/>
      <c r="D195" s="17"/>
      <c r="E195" s="17"/>
      <c r="F195" s="1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7"/>
      <c r="D196" s="17"/>
      <c r="E196" s="17"/>
      <c r="F196" s="1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7"/>
      <c r="D197" s="17"/>
      <c r="E197" s="17"/>
      <c r="F197" s="1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7"/>
      <c r="D198" s="17"/>
      <c r="E198" s="17"/>
      <c r="F198" s="1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7"/>
      <c r="D199" s="17"/>
      <c r="E199" s="17"/>
      <c r="F199" s="1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7"/>
      <c r="D200" s="17"/>
      <c r="E200" s="17"/>
      <c r="F200" s="1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7"/>
      <c r="D201" s="17"/>
      <c r="E201" s="17"/>
      <c r="F201" s="1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7"/>
      <c r="D202" s="17"/>
      <c r="E202" s="17"/>
      <c r="F202" s="1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7"/>
      <c r="D203" s="17"/>
      <c r="E203" s="17"/>
      <c r="F203" s="1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7"/>
      <c r="D204" s="17"/>
      <c r="E204" s="17"/>
      <c r="F204" s="1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7"/>
      <c r="D205" s="17"/>
      <c r="E205" s="17"/>
      <c r="F205" s="1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7"/>
      <c r="D206" s="17"/>
      <c r="E206" s="17"/>
      <c r="F206" s="1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7"/>
      <c r="D207" s="17"/>
      <c r="E207" s="17"/>
      <c r="F207" s="1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7"/>
      <c r="D208" s="17"/>
      <c r="E208" s="17"/>
      <c r="F208" s="1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7"/>
      <c r="D209" s="17"/>
      <c r="E209" s="17"/>
      <c r="F209" s="1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7"/>
      <c r="D210" s="17"/>
      <c r="E210" s="17"/>
      <c r="F210" s="1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7"/>
      <c r="D211" s="17"/>
      <c r="E211" s="17"/>
      <c r="F211" s="1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7"/>
      <c r="D212" s="17"/>
      <c r="E212" s="17"/>
      <c r="F212" s="1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7"/>
      <c r="D213" s="17"/>
      <c r="E213" s="17"/>
      <c r="F213" s="1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7"/>
      <c r="D214" s="17"/>
      <c r="E214" s="17"/>
      <c r="F214" s="1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7"/>
      <c r="D215" s="17"/>
      <c r="E215" s="17"/>
      <c r="F215" s="1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7"/>
      <c r="D216" s="17"/>
      <c r="E216" s="17"/>
      <c r="F216" s="1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7"/>
      <c r="D217" s="17"/>
      <c r="E217" s="17"/>
      <c r="F217" s="1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7"/>
      <c r="D218" s="17"/>
      <c r="E218" s="17"/>
      <c r="F218" s="1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7"/>
      <c r="D219" s="17"/>
      <c r="E219" s="17"/>
      <c r="F219" s="1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7"/>
      <c r="D220" s="17"/>
      <c r="E220" s="17"/>
      <c r="F220" s="1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7"/>
      <c r="D221" s="17"/>
      <c r="E221" s="17"/>
      <c r="F221" s="1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7"/>
      <c r="D222" s="17"/>
      <c r="E222" s="17"/>
      <c r="F222" s="1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7"/>
      <c r="D223" s="17"/>
      <c r="E223" s="17"/>
      <c r="F223" s="1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7"/>
      <c r="D224" s="17"/>
      <c r="E224" s="17"/>
      <c r="F224" s="1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7"/>
      <c r="D225" s="17"/>
      <c r="E225" s="17"/>
      <c r="F225" s="1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7"/>
      <c r="D226" s="17"/>
      <c r="E226" s="17"/>
      <c r="F226" s="1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7"/>
      <c r="D227" s="17"/>
      <c r="E227" s="17"/>
      <c r="F227" s="1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7"/>
      <c r="D228" s="17"/>
      <c r="E228" s="17"/>
      <c r="F228" s="1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7"/>
      <c r="D229" s="17"/>
      <c r="E229" s="17"/>
      <c r="F229" s="1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7"/>
      <c r="D230" s="17"/>
      <c r="E230" s="17"/>
      <c r="F230" s="1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7"/>
      <c r="D231" s="17"/>
      <c r="E231" s="17"/>
      <c r="F231" s="1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7"/>
      <c r="D232" s="17"/>
      <c r="E232" s="17"/>
      <c r="F232" s="1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7"/>
      <c r="D233" s="17"/>
      <c r="E233" s="17"/>
      <c r="F233" s="1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7"/>
      <c r="D234" s="17"/>
      <c r="E234" s="17"/>
      <c r="F234" s="1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7"/>
      <c r="D235" s="17"/>
      <c r="E235" s="17"/>
      <c r="F235" s="1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7"/>
      <c r="D236" s="17"/>
      <c r="E236" s="17"/>
      <c r="F236" s="1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7"/>
      <c r="D237" s="17"/>
      <c r="E237" s="17"/>
      <c r="F237" s="1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7"/>
      <c r="D238" s="17"/>
      <c r="E238" s="17"/>
      <c r="F238" s="1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7"/>
      <c r="D239" s="17"/>
      <c r="E239" s="17"/>
      <c r="F239" s="1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7"/>
      <c r="D240" s="17"/>
      <c r="E240" s="17"/>
      <c r="F240" s="1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7"/>
      <c r="D241" s="17"/>
      <c r="E241" s="17"/>
      <c r="F241" s="1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7"/>
      <c r="D242" s="17"/>
      <c r="E242" s="17"/>
      <c r="F242" s="1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7"/>
      <c r="D243" s="17"/>
      <c r="E243" s="17"/>
      <c r="F243" s="1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7"/>
      <c r="D244" s="17"/>
      <c r="E244" s="17"/>
      <c r="F244" s="1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7"/>
      <c r="D245" s="17"/>
      <c r="E245" s="17"/>
      <c r="F245" s="1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7"/>
      <c r="D246" s="17"/>
      <c r="E246" s="17"/>
      <c r="F246" s="1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7"/>
      <c r="D247" s="17"/>
      <c r="E247" s="17"/>
      <c r="F247" s="1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7"/>
      <c r="D248" s="17"/>
      <c r="E248" s="17"/>
      <c r="F248" s="1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7"/>
      <c r="D249" s="17"/>
      <c r="E249" s="17"/>
      <c r="F249" s="1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7"/>
      <c r="D250" s="17"/>
      <c r="E250" s="17"/>
      <c r="F250" s="1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7"/>
      <c r="D251" s="17"/>
      <c r="E251" s="17"/>
      <c r="F251" s="1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7"/>
      <c r="D252" s="17"/>
      <c r="E252" s="17"/>
      <c r="F252" s="1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7"/>
      <c r="D253" s="17"/>
      <c r="E253" s="17"/>
      <c r="F253" s="1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7"/>
      <c r="D254" s="17"/>
      <c r="E254" s="17"/>
      <c r="F254" s="1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7"/>
      <c r="D255" s="17"/>
      <c r="E255" s="17"/>
      <c r="F255" s="1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7"/>
      <c r="D256" s="17"/>
      <c r="E256" s="17"/>
      <c r="F256" s="1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7"/>
      <c r="D257" s="17"/>
      <c r="E257" s="17"/>
      <c r="F257" s="1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7"/>
      <c r="D258" s="17"/>
      <c r="E258" s="17"/>
      <c r="F258" s="1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7"/>
      <c r="D259" s="17"/>
      <c r="E259" s="17"/>
      <c r="F259" s="1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7"/>
      <c r="D260" s="17"/>
      <c r="E260" s="17"/>
      <c r="F260" s="1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7"/>
      <c r="D261" s="17"/>
      <c r="E261" s="17"/>
      <c r="F261" s="1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7"/>
      <c r="D262" s="17"/>
      <c r="E262" s="17"/>
      <c r="F262" s="1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7"/>
      <c r="D263" s="17"/>
      <c r="E263" s="17"/>
      <c r="F263" s="1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7"/>
      <c r="D264" s="17"/>
      <c r="E264" s="17"/>
      <c r="F264" s="1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7"/>
      <c r="D265" s="17"/>
      <c r="E265" s="17"/>
      <c r="F265" s="1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7"/>
      <c r="D266" s="17"/>
      <c r="E266" s="17"/>
      <c r="F266" s="17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7"/>
      <c r="D267" s="17"/>
      <c r="E267" s="17"/>
      <c r="F267" s="17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7"/>
      <c r="D268" s="17"/>
      <c r="E268" s="17"/>
      <c r="F268" s="17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7"/>
      <c r="D269" s="17"/>
      <c r="E269" s="17"/>
      <c r="F269" s="17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7"/>
      <c r="D270" s="17"/>
      <c r="E270" s="17"/>
      <c r="F270" s="17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7"/>
      <c r="D271" s="17"/>
      <c r="E271" s="17"/>
      <c r="F271" s="17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7"/>
      <c r="D272" s="17"/>
      <c r="E272" s="17"/>
      <c r="F272" s="17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7"/>
      <c r="D273" s="17"/>
      <c r="E273" s="17"/>
      <c r="F273" s="1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7"/>
      <c r="D274" s="17"/>
      <c r="E274" s="17"/>
      <c r="F274" s="1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7"/>
      <c r="D275" s="17"/>
      <c r="E275" s="17"/>
      <c r="F275" s="1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7"/>
      <c r="D276" s="17"/>
      <c r="E276" s="17"/>
      <c r="F276" s="1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7"/>
      <c r="D277" s="17"/>
      <c r="E277" s="17"/>
      <c r="F277" s="1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7"/>
      <c r="D278" s="17"/>
      <c r="E278" s="17"/>
      <c r="F278" s="1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7"/>
      <c r="D279" s="17"/>
      <c r="E279" s="17"/>
      <c r="F279" s="1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7"/>
      <c r="D280" s="17"/>
      <c r="E280" s="17"/>
      <c r="F280" s="17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7"/>
      <c r="D281" s="17"/>
      <c r="E281" s="17"/>
      <c r="F281" s="17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7"/>
      <c r="D282" s="17"/>
      <c r="E282" s="17"/>
      <c r="F282" s="1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7"/>
      <c r="D283" s="17"/>
      <c r="E283" s="17"/>
      <c r="F283" s="17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7"/>
      <c r="D284" s="17"/>
      <c r="E284" s="17"/>
      <c r="F284" s="17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7"/>
      <c r="D285" s="17"/>
      <c r="E285" s="17"/>
      <c r="F285" s="17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7"/>
      <c r="D286" s="17"/>
      <c r="E286" s="17"/>
      <c r="F286" s="17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7"/>
      <c r="D287" s="17"/>
      <c r="E287" s="17"/>
      <c r="F287" s="17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7"/>
      <c r="D288" s="17"/>
      <c r="E288" s="17"/>
      <c r="F288" s="17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7"/>
      <c r="D289" s="17"/>
      <c r="E289" s="17"/>
      <c r="F289" s="17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7"/>
      <c r="D290" s="17"/>
      <c r="E290" s="17"/>
      <c r="F290" s="17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7"/>
      <c r="D291" s="17"/>
      <c r="E291" s="17"/>
      <c r="F291" s="17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7"/>
      <c r="D292" s="17"/>
      <c r="E292" s="17"/>
      <c r="F292" s="17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7"/>
      <c r="D293" s="17"/>
      <c r="E293" s="17"/>
      <c r="F293" s="17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7"/>
      <c r="D294" s="17"/>
      <c r="E294" s="17"/>
      <c r="F294" s="17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7"/>
      <c r="D295" s="17"/>
      <c r="E295" s="17"/>
      <c r="F295" s="17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7"/>
      <c r="D296" s="17"/>
      <c r="E296" s="17"/>
      <c r="F296" s="17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7"/>
      <c r="D297" s="17"/>
      <c r="E297" s="17"/>
      <c r="F297" s="17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7"/>
      <c r="D298" s="17"/>
      <c r="E298" s="17"/>
      <c r="F298" s="17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7"/>
      <c r="D299" s="17"/>
      <c r="E299" s="17"/>
      <c r="F299" s="17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7"/>
      <c r="D300" s="17"/>
      <c r="E300" s="17"/>
      <c r="F300" s="17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7"/>
      <c r="D301" s="17"/>
      <c r="E301" s="17"/>
      <c r="F301" s="17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7"/>
      <c r="D302" s="17"/>
      <c r="E302" s="17"/>
      <c r="F302" s="17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7"/>
      <c r="D303" s="17"/>
      <c r="E303" s="17"/>
      <c r="F303" s="17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7"/>
      <c r="D304" s="17"/>
      <c r="E304" s="17"/>
      <c r="F304" s="1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7"/>
      <c r="D305" s="17"/>
      <c r="E305" s="17"/>
      <c r="F305" s="17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7"/>
      <c r="D306" s="17"/>
      <c r="E306" s="17"/>
      <c r="F306" s="17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7"/>
      <c r="D307" s="17"/>
      <c r="E307" s="17"/>
      <c r="F307" s="17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7"/>
      <c r="D308" s="17"/>
      <c r="E308" s="17"/>
      <c r="F308" s="17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7"/>
      <c r="D309" s="17"/>
      <c r="E309" s="17"/>
      <c r="F309" s="17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7"/>
      <c r="D310" s="17"/>
      <c r="E310" s="17"/>
      <c r="F310" s="17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7"/>
      <c r="D311" s="17"/>
      <c r="E311" s="17"/>
      <c r="F311" s="17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7"/>
      <c r="D312" s="17"/>
      <c r="E312" s="17"/>
      <c r="F312" s="17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7"/>
      <c r="D313" s="17"/>
      <c r="E313" s="17"/>
      <c r="F313" s="17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7"/>
      <c r="D314" s="17"/>
      <c r="E314" s="17"/>
      <c r="F314" s="1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7"/>
      <c r="D315" s="17"/>
      <c r="E315" s="17"/>
      <c r="F315" s="17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7"/>
      <c r="D316" s="17"/>
      <c r="E316" s="17"/>
      <c r="F316" s="17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7"/>
      <c r="D317" s="17"/>
      <c r="E317" s="17"/>
      <c r="F317" s="17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7"/>
      <c r="D318" s="17"/>
      <c r="E318" s="17"/>
      <c r="F318" s="17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7"/>
      <c r="D319" s="17"/>
      <c r="E319" s="17"/>
      <c r="F319" s="17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7"/>
      <c r="D320" s="17"/>
      <c r="E320" s="17"/>
      <c r="F320" s="17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7"/>
      <c r="D321" s="17"/>
      <c r="E321" s="17"/>
      <c r="F321" s="17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7"/>
      <c r="D322" s="17"/>
      <c r="E322" s="17"/>
      <c r="F322" s="17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7"/>
      <c r="D323" s="17"/>
      <c r="E323" s="17"/>
      <c r="F323" s="17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7"/>
      <c r="D324" s="17"/>
      <c r="E324" s="17"/>
      <c r="F324" s="17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7"/>
      <c r="D325" s="17"/>
      <c r="E325" s="17"/>
      <c r="F325" s="17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7"/>
      <c r="D326" s="17"/>
      <c r="E326" s="17"/>
      <c r="F326" s="1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7"/>
      <c r="D327" s="17"/>
      <c r="E327" s="17"/>
      <c r="F327" s="1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7"/>
      <c r="D328" s="17"/>
      <c r="E328" s="17"/>
      <c r="F328" s="1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7"/>
      <c r="D329" s="17"/>
      <c r="E329" s="17"/>
      <c r="F329" s="1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7"/>
      <c r="D330" s="17"/>
      <c r="E330" s="17"/>
      <c r="F330" s="1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7"/>
      <c r="D331" s="17"/>
      <c r="E331" s="17"/>
      <c r="F331" s="1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7"/>
      <c r="D332" s="17"/>
      <c r="E332" s="17"/>
      <c r="F332" s="1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7"/>
      <c r="D333" s="17"/>
      <c r="E333" s="17"/>
      <c r="F333" s="17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7"/>
      <c r="D334" s="17"/>
      <c r="E334" s="17"/>
      <c r="F334" s="17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7"/>
      <c r="D335" s="17"/>
      <c r="E335" s="17"/>
      <c r="F335" s="17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7"/>
      <c r="D336" s="17"/>
      <c r="E336" s="17"/>
      <c r="F336" s="17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7"/>
      <c r="D337" s="17"/>
      <c r="E337" s="17"/>
      <c r="F337" s="17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7"/>
      <c r="D338" s="17"/>
      <c r="E338" s="17"/>
      <c r="F338" s="17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7"/>
      <c r="D339" s="17"/>
      <c r="E339" s="17"/>
      <c r="F339" s="17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7"/>
      <c r="D340" s="17"/>
      <c r="E340" s="17"/>
      <c r="F340" s="17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7"/>
      <c r="D341" s="17"/>
      <c r="E341" s="17"/>
      <c r="F341" s="17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7"/>
      <c r="D342" s="17"/>
      <c r="E342" s="17"/>
      <c r="F342" s="17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7"/>
      <c r="D343" s="17"/>
      <c r="E343" s="17"/>
      <c r="F343" s="1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7"/>
      <c r="D344" s="17"/>
      <c r="E344" s="17"/>
      <c r="F344" s="17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7"/>
      <c r="D345" s="17"/>
      <c r="E345" s="17"/>
      <c r="F345" s="17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7"/>
      <c r="D346" s="17"/>
      <c r="E346" s="17"/>
      <c r="F346" s="17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7"/>
      <c r="D347" s="17"/>
      <c r="E347" s="17"/>
      <c r="F347" s="17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7"/>
      <c r="D348" s="17"/>
      <c r="E348" s="17"/>
      <c r="F348" s="17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7"/>
      <c r="D349" s="17"/>
      <c r="E349" s="17"/>
      <c r="F349" s="17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7"/>
      <c r="D350" s="17"/>
      <c r="E350" s="17"/>
      <c r="F350" s="17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7"/>
      <c r="D351" s="17"/>
      <c r="E351" s="17"/>
      <c r="F351" s="17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7"/>
      <c r="D352" s="17"/>
      <c r="E352" s="17"/>
      <c r="F352" s="17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7"/>
      <c r="D353" s="17"/>
      <c r="E353" s="17"/>
      <c r="F353" s="1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7"/>
      <c r="D354" s="17"/>
      <c r="E354" s="17"/>
      <c r="F354" s="17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7"/>
      <c r="D355" s="17"/>
      <c r="E355" s="17"/>
      <c r="F355" s="17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7"/>
      <c r="D356" s="17"/>
      <c r="E356" s="17"/>
      <c r="F356" s="17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7"/>
      <c r="D357" s="17"/>
      <c r="E357" s="17"/>
      <c r="F357" s="17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7"/>
      <c r="D358" s="17"/>
      <c r="E358" s="17"/>
      <c r="F358" s="17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7"/>
      <c r="D359" s="17"/>
      <c r="E359" s="17"/>
      <c r="F359" s="17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7"/>
      <c r="D360" s="17"/>
      <c r="E360" s="17"/>
      <c r="F360" s="17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7"/>
      <c r="D361" s="17"/>
      <c r="E361" s="17"/>
      <c r="F361" s="17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7"/>
      <c r="D362" s="17"/>
      <c r="E362" s="17"/>
      <c r="F362" s="17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7"/>
      <c r="D363" s="17"/>
      <c r="E363" s="17"/>
      <c r="F363" s="17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7"/>
      <c r="D364" s="17"/>
      <c r="E364" s="17"/>
      <c r="F364" s="17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7"/>
      <c r="D365" s="17"/>
      <c r="E365" s="17"/>
      <c r="F365" s="17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7"/>
      <c r="D366" s="17"/>
      <c r="E366" s="17"/>
      <c r="F366" s="17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7"/>
      <c r="D367" s="17"/>
      <c r="E367" s="17"/>
      <c r="F367" s="17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7"/>
      <c r="D368" s="17"/>
      <c r="E368" s="17"/>
      <c r="F368" s="17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7"/>
      <c r="D369" s="17"/>
      <c r="E369" s="17"/>
      <c r="F369" s="17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7"/>
      <c r="D370" s="17"/>
      <c r="E370" s="17"/>
      <c r="F370" s="17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7"/>
      <c r="D371" s="17"/>
      <c r="E371" s="17"/>
      <c r="F371" s="17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7"/>
      <c r="D372" s="17"/>
      <c r="E372" s="17"/>
      <c r="F372" s="17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7"/>
      <c r="D373" s="17"/>
      <c r="E373" s="17"/>
      <c r="F373" s="17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7"/>
      <c r="D374" s="17"/>
      <c r="E374" s="17"/>
      <c r="F374" s="17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7"/>
      <c r="D375" s="17"/>
      <c r="E375" s="17"/>
      <c r="F375" s="17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7"/>
      <c r="D376" s="17"/>
      <c r="E376" s="17"/>
      <c r="F376" s="17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7"/>
      <c r="D377" s="17"/>
      <c r="E377" s="17"/>
      <c r="F377" s="17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7"/>
      <c r="D378" s="17"/>
      <c r="E378" s="17"/>
      <c r="F378" s="17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7"/>
      <c r="D379" s="17"/>
      <c r="E379" s="17"/>
      <c r="F379" s="17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7"/>
      <c r="D380" s="17"/>
      <c r="E380" s="17"/>
      <c r="F380" s="17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7"/>
      <c r="D381" s="17"/>
      <c r="E381" s="17"/>
      <c r="F381" s="17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7"/>
      <c r="D382" s="17"/>
      <c r="E382" s="17"/>
      <c r="F382" s="1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7"/>
      <c r="D383" s="17"/>
      <c r="E383" s="17"/>
      <c r="F383" s="17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7"/>
      <c r="D384" s="17"/>
      <c r="E384" s="17"/>
      <c r="F384" s="17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7"/>
      <c r="D385" s="17"/>
      <c r="E385" s="17"/>
      <c r="F385" s="17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7"/>
      <c r="D386" s="17"/>
      <c r="E386" s="17"/>
      <c r="F386" s="17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7"/>
      <c r="D387" s="17"/>
      <c r="E387" s="17"/>
      <c r="F387" s="1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7"/>
      <c r="D388" s="17"/>
      <c r="E388" s="17"/>
      <c r="F388" s="1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7"/>
      <c r="D389" s="17"/>
      <c r="E389" s="17"/>
      <c r="F389" s="1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7"/>
      <c r="D390" s="17"/>
      <c r="E390" s="17"/>
      <c r="F390" s="1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7"/>
      <c r="D391" s="17"/>
      <c r="E391" s="17"/>
      <c r="F391" s="1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7"/>
      <c r="D392" s="17"/>
      <c r="E392" s="17"/>
      <c r="F392" s="1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7"/>
      <c r="D393" s="17"/>
      <c r="E393" s="17"/>
      <c r="F393" s="1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7"/>
      <c r="D394" s="17"/>
      <c r="E394" s="17"/>
      <c r="F394" s="17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7"/>
      <c r="D395" s="17"/>
      <c r="E395" s="17"/>
      <c r="F395" s="17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7"/>
      <c r="D396" s="17"/>
      <c r="E396" s="17"/>
      <c r="F396" s="17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7"/>
      <c r="D397" s="17"/>
      <c r="E397" s="17"/>
      <c r="F397" s="17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7"/>
      <c r="D398" s="17"/>
      <c r="E398" s="17"/>
      <c r="F398" s="17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7"/>
      <c r="D399" s="17"/>
      <c r="E399" s="17"/>
      <c r="F399" s="17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7"/>
      <c r="D400" s="17"/>
      <c r="E400" s="17"/>
      <c r="F400" s="17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7"/>
      <c r="D401" s="17"/>
      <c r="E401" s="17"/>
      <c r="F401" s="17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7"/>
      <c r="D402" s="17"/>
      <c r="E402" s="17"/>
      <c r="F402" s="17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7"/>
      <c r="D403" s="17"/>
      <c r="E403" s="17"/>
      <c r="F403" s="17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7"/>
      <c r="D404" s="17"/>
      <c r="E404" s="17"/>
      <c r="F404" s="17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7"/>
      <c r="D405" s="17"/>
      <c r="E405" s="17"/>
      <c r="F405" s="17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7"/>
      <c r="D406" s="17"/>
      <c r="E406" s="17"/>
      <c r="F406" s="17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7"/>
      <c r="D407" s="17"/>
      <c r="E407" s="17"/>
      <c r="F407" s="17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7"/>
      <c r="D408" s="17"/>
      <c r="E408" s="17"/>
      <c r="F408" s="17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7"/>
      <c r="D409" s="17"/>
      <c r="E409" s="17"/>
      <c r="F409" s="17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7"/>
      <c r="D410" s="17"/>
      <c r="E410" s="17"/>
      <c r="F410" s="17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7"/>
      <c r="D411" s="17"/>
      <c r="E411" s="17"/>
      <c r="F411" s="17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7"/>
      <c r="D412" s="17"/>
      <c r="E412" s="17"/>
      <c r="F412" s="17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7"/>
      <c r="D413" s="17"/>
      <c r="E413" s="17"/>
      <c r="F413" s="17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7"/>
      <c r="D414" s="17"/>
      <c r="E414" s="17"/>
      <c r="F414" s="17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7"/>
      <c r="D415" s="17"/>
      <c r="E415" s="17"/>
      <c r="F415" s="17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7"/>
      <c r="D416" s="17"/>
      <c r="E416" s="17"/>
      <c r="F416" s="17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7"/>
      <c r="D417" s="17"/>
      <c r="E417" s="17"/>
      <c r="F417" s="17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7"/>
      <c r="D418" s="17"/>
      <c r="E418" s="17"/>
      <c r="F418" s="17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7"/>
      <c r="D419" s="17"/>
      <c r="E419" s="17"/>
      <c r="F419" s="17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7"/>
      <c r="D420" s="17"/>
      <c r="E420" s="17"/>
      <c r="F420" s="17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7"/>
      <c r="D421" s="17"/>
      <c r="E421" s="17"/>
      <c r="F421" s="17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7"/>
      <c r="D422" s="17"/>
      <c r="E422" s="17"/>
      <c r="F422" s="17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7"/>
      <c r="D423" s="17"/>
      <c r="E423" s="17"/>
      <c r="F423" s="17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7"/>
      <c r="D424" s="17"/>
      <c r="E424" s="17"/>
      <c r="F424" s="17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7"/>
      <c r="D425" s="17"/>
      <c r="E425" s="17"/>
      <c r="F425" s="17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7"/>
      <c r="D426" s="17"/>
      <c r="E426" s="17"/>
      <c r="F426" s="17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7"/>
      <c r="D427" s="17"/>
      <c r="E427" s="17"/>
      <c r="F427" s="17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7"/>
      <c r="D428" s="17"/>
      <c r="E428" s="17"/>
      <c r="F428" s="17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7"/>
      <c r="D429" s="17"/>
      <c r="E429" s="17"/>
      <c r="F429" s="17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7"/>
      <c r="D430" s="17"/>
      <c r="E430" s="17"/>
      <c r="F430" s="17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7"/>
      <c r="D431" s="17"/>
      <c r="E431" s="17"/>
      <c r="F431" s="17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7"/>
      <c r="D432" s="17"/>
      <c r="E432" s="17"/>
      <c r="F432" s="17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7"/>
      <c r="D433" s="17"/>
      <c r="E433" s="17"/>
      <c r="F433" s="17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7"/>
      <c r="D434" s="17"/>
      <c r="E434" s="17"/>
      <c r="F434" s="17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7"/>
      <c r="D435" s="17"/>
      <c r="E435" s="17"/>
      <c r="F435" s="17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7"/>
      <c r="D436" s="17"/>
      <c r="E436" s="17"/>
      <c r="F436" s="17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7"/>
      <c r="D437" s="17"/>
      <c r="E437" s="17"/>
      <c r="F437" s="17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7"/>
      <c r="D438" s="17"/>
      <c r="E438" s="17"/>
      <c r="F438" s="17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7"/>
      <c r="D439" s="17"/>
      <c r="E439" s="17"/>
      <c r="F439" s="17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7"/>
      <c r="D440" s="17"/>
      <c r="E440" s="17"/>
      <c r="F440" s="17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7"/>
      <c r="D441" s="17"/>
      <c r="E441" s="17"/>
      <c r="F441" s="17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7"/>
      <c r="D442" s="17"/>
      <c r="E442" s="17"/>
      <c r="F442" s="17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7"/>
      <c r="D443" s="17"/>
      <c r="E443" s="17"/>
      <c r="F443" s="17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7"/>
      <c r="D444" s="17"/>
      <c r="E444" s="17"/>
      <c r="F444" s="17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7"/>
      <c r="D445" s="17"/>
      <c r="E445" s="17"/>
      <c r="F445" s="17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7"/>
      <c r="D446" s="17"/>
      <c r="E446" s="17"/>
      <c r="F446" s="17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7"/>
      <c r="D447" s="17"/>
      <c r="E447" s="17"/>
      <c r="F447" s="17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7"/>
      <c r="D448" s="17"/>
      <c r="E448" s="17"/>
      <c r="F448" s="17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7"/>
      <c r="D449" s="17"/>
      <c r="E449" s="17"/>
      <c r="F449" s="17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7"/>
      <c r="D450" s="17"/>
      <c r="E450" s="17"/>
      <c r="F450" s="17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7"/>
      <c r="D451" s="17"/>
      <c r="E451" s="17"/>
      <c r="F451" s="17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7"/>
      <c r="D452" s="17"/>
      <c r="E452" s="17"/>
      <c r="F452" s="17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7"/>
      <c r="D453" s="17"/>
      <c r="E453" s="17"/>
      <c r="F453" s="17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7"/>
      <c r="D454" s="17"/>
      <c r="E454" s="17"/>
      <c r="F454" s="17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7"/>
      <c r="D455" s="17"/>
      <c r="E455" s="17"/>
      <c r="F455" s="17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7"/>
      <c r="D456" s="17"/>
      <c r="E456" s="17"/>
      <c r="F456" s="17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7"/>
      <c r="D457" s="17"/>
      <c r="E457" s="17"/>
      <c r="F457" s="17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7"/>
      <c r="D458" s="17"/>
      <c r="E458" s="17"/>
      <c r="F458" s="17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7"/>
      <c r="D459" s="17"/>
      <c r="E459" s="17"/>
      <c r="F459" s="17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7"/>
      <c r="D460" s="17"/>
      <c r="E460" s="17"/>
      <c r="F460" s="17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7"/>
      <c r="D461" s="17"/>
      <c r="E461" s="17"/>
      <c r="F461" s="17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7"/>
      <c r="D462" s="17"/>
      <c r="E462" s="17"/>
      <c r="F462" s="17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7"/>
      <c r="D463" s="17"/>
      <c r="E463" s="17"/>
      <c r="F463" s="17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7"/>
      <c r="D464" s="17"/>
      <c r="E464" s="17"/>
      <c r="F464" s="17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7"/>
      <c r="D465" s="17"/>
      <c r="E465" s="17"/>
      <c r="F465" s="17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7"/>
      <c r="D466" s="17"/>
      <c r="E466" s="17"/>
      <c r="F466" s="17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7"/>
      <c r="D467" s="17"/>
      <c r="E467" s="17"/>
      <c r="F467" s="17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7"/>
      <c r="D468" s="17"/>
      <c r="E468" s="17"/>
      <c r="F468" s="17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7"/>
      <c r="D469" s="17"/>
      <c r="E469" s="17"/>
      <c r="F469" s="17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7"/>
      <c r="D470" s="17"/>
      <c r="E470" s="17"/>
      <c r="F470" s="17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7"/>
      <c r="D471" s="17"/>
      <c r="E471" s="17"/>
      <c r="F471" s="17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7"/>
      <c r="D472" s="17"/>
      <c r="E472" s="17"/>
      <c r="F472" s="17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7"/>
      <c r="D473" s="17"/>
      <c r="E473" s="17"/>
      <c r="F473" s="17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7"/>
      <c r="D474" s="17"/>
      <c r="E474" s="17"/>
      <c r="F474" s="17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7"/>
      <c r="D475" s="17"/>
      <c r="E475" s="17"/>
      <c r="F475" s="17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7"/>
      <c r="D476" s="17"/>
      <c r="E476" s="17"/>
      <c r="F476" s="17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7"/>
      <c r="D477" s="17"/>
      <c r="E477" s="17"/>
      <c r="F477" s="17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7"/>
      <c r="D478" s="17"/>
      <c r="E478" s="17"/>
      <c r="F478" s="17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7"/>
      <c r="D479" s="17"/>
      <c r="E479" s="17"/>
      <c r="F479" s="17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7"/>
      <c r="D480" s="17"/>
      <c r="E480" s="17"/>
      <c r="F480" s="17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7"/>
      <c r="D481" s="17"/>
      <c r="E481" s="17"/>
      <c r="F481" s="17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7"/>
      <c r="D482" s="17"/>
      <c r="E482" s="17"/>
      <c r="F482" s="17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7"/>
      <c r="D483" s="17"/>
      <c r="E483" s="17"/>
      <c r="F483" s="17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7"/>
      <c r="D484" s="17"/>
      <c r="E484" s="17"/>
      <c r="F484" s="17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7"/>
      <c r="D485" s="17"/>
      <c r="E485" s="17"/>
      <c r="F485" s="17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7"/>
      <c r="D486" s="17"/>
      <c r="E486" s="17"/>
      <c r="F486" s="17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7"/>
      <c r="D487" s="17"/>
      <c r="E487" s="17"/>
      <c r="F487" s="17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7"/>
      <c r="D488" s="17"/>
      <c r="E488" s="17"/>
      <c r="F488" s="17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7"/>
      <c r="D489" s="17"/>
      <c r="E489" s="17"/>
      <c r="F489" s="17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7"/>
      <c r="D490" s="17"/>
      <c r="E490" s="17"/>
      <c r="F490" s="17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7"/>
      <c r="D491" s="17"/>
      <c r="E491" s="17"/>
      <c r="F491" s="17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7"/>
      <c r="D492" s="17"/>
      <c r="E492" s="17"/>
      <c r="F492" s="17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7"/>
      <c r="D493" s="17"/>
      <c r="E493" s="17"/>
      <c r="F493" s="17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7"/>
      <c r="D494" s="17"/>
      <c r="E494" s="17"/>
      <c r="F494" s="17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7"/>
      <c r="D495" s="17"/>
      <c r="E495" s="17"/>
      <c r="F495" s="17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7"/>
      <c r="D496" s="17"/>
      <c r="E496" s="17"/>
      <c r="F496" s="17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7"/>
      <c r="D497" s="17"/>
      <c r="E497" s="17"/>
      <c r="F497" s="17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7"/>
      <c r="D498" s="17"/>
      <c r="E498" s="17"/>
      <c r="F498" s="17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7"/>
      <c r="D499" s="17"/>
      <c r="E499" s="17"/>
      <c r="F499" s="1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7"/>
      <c r="D500" s="17"/>
      <c r="E500" s="17"/>
      <c r="F500" s="17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7"/>
      <c r="D501" s="17"/>
      <c r="E501" s="17"/>
      <c r="F501" s="17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7"/>
      <c r="D502" s="17"/>
      <c r="E502" s="17"/>
      <c r="F502" s="17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7"/>
      <c r="D503" s="17"/>
      <c r="E503" s="17"/>
      <c r="F503" s="17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7"/>
      <c r="D504" s="17"/>
      <c r="E504" s="17"/>
      <c r="F504" s="17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7"/>
      <c r="D505" s="17"/>
      <c r="E505" s="17"/>
      <c r="F505" s="17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7"/>
      <c r="D506" s="17"/>
      <c r="E506" s="17"/>
      <c r="F506" s="17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7"/>
      <c r="D507" s="17"/>
      <c r="E507" s="17"/>
      <c r="F507" s="17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7"/>
      <c r="D508" s="17"/>
      <c r="E508" s="17"/>
      <c r="F508" s="17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7"/>
      <c r="D509" s="17"/>
      <c r="E509" s="17"/>
      <c r="F509" s="17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7"/>
      <c r="D510" s="17"/>
      <c r="E510" s="17"/>
      <c r="F510" s="17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7"/>
      <c r="D511" s="17"/>
      <c r="E511" s="17"/>
      <c r="F511" s="17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7"/>
      <c r="D512" s="17"/>
      <c r="E512" s="17"/>
      <c r="F512" s="17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7"/>
      <c r="D513" s="17"/>
      <c r="E513" s="17"/>
      <c r="F513" s="17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7"/>
      <c r="D514" s="17"/>
      <c r="E514" s="17"/>
      <c r="F514" s="17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7"/>
      <c r="D515" s="17"/>
      <c r="E515" s="17"/>
      <c r="F515" s="17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7"/>
      <c r="D516" s="17"/>
      <c r="E516" s="17"/>
      <c r="F516" s="17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7"/>
      <c r="D517" s="17"/>
      <c r="E517" s="17"/>
      <c r="F517" s="17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7"/>
      <c r="D518" s="17"/>
      <c r="E518" s="17"/>
      <c r="F518" s="17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7"/>
      <c r="D519" s="17"/>
      <c r="E519" s="17"/>
      <c r="F519" s="17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7"/>
      <c r="D520" s="17"/>
      <c r="E520" s="17"/>
      <c r="F520" s="17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7"/>
      <c r="D521" s="17"/>
      <c r="E521" s="17"/>
      <c r="F521" s="17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7"/>
      <c r="D522" s="17"/>
      <c r="E522" s="17"/>
      <c r="F522" s="17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7"/>
      <c r="D523" s="17"/>
      <c r="E523" s="17"/>
      <c r="F523" s="17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7"/>
      <c r="D524" s="17"/>
      <c r="E524" s="17"/>
      <c r="F524" s="17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7"/>
      <c r="D525" s="17"/>
      <c r="E525" s="17"/>
      <c r="F525" s="17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7"/>
      <c r="D526" s="17"/>
      <c r="E526" s="17"/>
      <c r="F526" s="17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7"/>
      <c r="D527" s="17"/>
      <c r="E527" s="17"/>
      <c r="F527" s="17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7"/>
      <c r="D528" s="17"/>
      <c r="E528" s="17"/>
      <c r="F528" s="17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7"/>
      <c r="D529" s="17"/>
      <c r="E529" s="17"/>
      <c r="F529" s="17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7"/>
      <c r="D530" s="17"/>
      <c r="E530" s="17"/>
      <c r="F530" s="17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7"/>
      <c r="D531" s="17"/>
      <c r="E531" s="17"/>
      <c r="F531" s="17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7"/>
      <c r="D532" s="17"/>
      <c r="E532" s="17"/>
      <c r="F532" s="17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7"/>
      <c r="D533" s="17"/>
      <c r="E533" s="17"/>
      <c r="F533" s="17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7"/>
      <c r="D534" s="17"/>
      <c r="E534" s="17"/>
      <c r="F534" s="17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7"/>
      <c r="D535" s="17"/>
      <c r="E535" s="17"/>
      <c r="F535" s="17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7"/>
      <c r="D536" s="17"/>
      <c r="E536" s="17"/>
      <c r="F536" s="17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7"/>
      <c r="D537" s="17"/>
      <c r="E537" s="17"/>
      <c r="F537" s="17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7"/>
      <c r="D538" s="17"/>
      <c r="E538" s="17"/>
      <c r="F538" s="17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7"/>
      <c r="D539" s="17"/>
      <c r="E539" s="17"/>
      <c r="F539" s="17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7"/>
      <c r="D540" s="17"/>
      <c r="E540" s="17"/>
      <c r="F540" s="17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7"/>
      <c r="D541" s="17"/>
      <c r="E541" s="17"/>
      <c r="F541" s="17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7"/>
      <c r="D542" s="17"/>
      <c r="E542" s="17"/>
      <c r="F542" s="17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7"/>
      <c r="D543" s="17"/>
      <c r="E543" s="17"/>
      <c r="F543" s="17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7"/>
      <c r="D544" s="17"/>
      <c r="E544" s="17"/>
      <c r="F544" s="17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7"/>
      <c r="D545" s="17"/>
      <c r="E545" s="17"/>
      <c r="F545" s="17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7"/>
      <c r="D546" s="17"/>
      <c r="E546" s="17"/>
      <c r="F546" s="17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7"/>
      <c r="D547" s="17"/>
      <c r="E547" s="17"/>
      <c r="F547" s="17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7"/>
      <c r="D548" s="17"/>
      <c r="E548" s="17"/>
      <c r="F548" s="17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7"/>
      <c r="D549" s="17"/>
      <c r="E549" s="17"/>
      <c r="F549" s="17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7"/>
      <c r="D550" s="17"/>
      <c r="E550" s="17"/>
      <c r="F550" s="17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7"/>
      <c r="D551" s="17"/>
      <c r="E551" s="17"/>
      <c r="F551" s="17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7"/>
      <c r="D552" s="17"/>
      <c r="E552" s="17"/>
      <c r="F552" s="17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7"/>
      <c r="D553" s="17"/>
      <c r="E553" s="17"/>
      <c r="F553" s="17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7"/>
      <c r="D554" s="17"/>
      <c r="E554" s="17"/>
      <c r="F554" s="17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7"/>
      <c r="D555" s="17"/>
      <c r="E555" s="17"/>
      <c r="F555" s="17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7"/>
      <c r="D556" s="17"/>
      <c r="E556" s="17"/>
      <c r="F556" s="17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7"/>
      <c r="D557" s="17"/>
      <c r="E557" s="17"/>
      <c r="F557" s="17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7"/>
      <c r="D558" s="17"/>
      <c r="E558" s="17"/>
      <c r="F558" s="17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7"/>
      <c r="D559" s="17"/>
      <c r="E559" s="17"/>
      <c r="F559" s="17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7"/>
      <c r="D560" s="17"/>
      <c r="E560" s="17"/>
      <c r="F560" s="17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7"/>
      <c r="D561" s="17"/>
      <c r="E561" s="17"/>
      <c r="F561" s="17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7"/>
      <c r="D562" s="17"/>
      <c r="E562" s="17"/>
      <c r="F562" s="17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7"/>
      <c r="D563" s="17"/>
      <c r="E563" s="17"/>
      <c r="F563" s="17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7"/>
      <c r="D564" s="17"/>
      <c r="E564" s="17"/>
      <c r="F564" s="17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7"/>
      <c r="D565" s="17"/>
      <c r="E565" s="17"/>
      <c r="F565" s="17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7"/>
      <c r="D566" s="17"/>
      <c r="E566" s="17"/>
      <c r="F566" s="17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7"/>
      <c r="D567" s="17"/>
      <c r="E567" s="17"/>
      <c r="F567" s="17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7"/>
      <c r="D568" s="17"/>
      <c r="E568" s="17"/>
      <c r="F568" s="17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7"/>
      <c r="D569" s="17"/>
      <c r="E569" s="17"/>
      <c r="F569" s="17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7"/>
      <c r="D570" s="17"/>
      <c r="E570" s="17"/>
      <c r="F570" s="17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7"/>
      <c r="D571" s="17"/>
      <c r="E571" s="17"/>
      <c r="F571" s="17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7"/>
      <c r="D572" s="17"/>
      <c r="E572" s="17"/>
      <c r="F572" s="17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7"/>
      <c r="D573" s="17"/>
      <c r="E573" s="17"/>
      <c r="F573" s="17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7"/>
      <c r="D574" s="17"/>
      <c r="E574" s="17"/>
      <c r="F574" s="17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7"/>
      <c r="D575" s="17"/>
      <c r="E575" s="17"/>
      <c r="F575" s="17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7"/>
      <c r="D576" s="17"/>
      <c r="E576" s="17"/>
      <c r="F576" s="17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7"/>
      <c r="D577" s="17"/>
      <c r="E577" s="17"/>
      <c r="F577" s="17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7"/>
      <c r="D578" s="17"/>
      <c r="E578" s="17"/>
      <c r="F578" s="17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7"/>
      <c r="D579" s="17"/>
      <c r="E579" s="17"/>
      <c r="F579" s="17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7"/>
      <c r="D580" s="17"/>
      <c r="E580" s="17"/>
      <c r="F580" s="17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7"/>
      <c r="D581" s="17"/>
      <c r="E581" s="17"/>
      <c r="F581" s="17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7"/>
      <c r="D582" s="17"/>
      <c r="E582" s="17"/>
      <c r="F582" s="17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7"/>
      <c r="D583" s="17"/>
      <c r="E583" s="17"/>
      <c r="F583" s="17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7"/>
      <c r="D584" s="17"/>
      <c r="E584" s="17"/>
      <c r="F584" s="17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7"/>
      <c r="D585" s="17"/>
      <c r="E585" s="17"/>
      <c r="F585" s="17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7"/>
      <c r="D586" s="17"/>
      <c r="E586" s="17"/>
      <c r="F586" s="17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7"/>
      <c r="D587" s="17"/>
      <c r="E587" s="17"/>
      <c r="F587" s="17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7"/>
      <c r="D588" s="17"/>
      <c r="E588" s="17"/>
      <c r="F588" s="17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7"/>
      <c r="D589" s="17"/>
      <c r="E589" s="17"/>
      <c r="F589" s="17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7"/>
      <c r="D590" s="17"/>
      <c r="E590" s="17"/>
      <c r="F590" s="17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7"/>
      <c r="D591" s="17"/>
      <c r="E591" s="17"/>
      <c r="F591" s="17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7"/>
      <c r="D592" s="17"/>
      <c r="E592" s="17"/>
      <c r="F592" s="17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7"/>
      <c r="D593" s="17"/>
      <c r="E593" s="17"/>
      <c r="F593" s="17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7"/>
      <c r="D594" s="17"/>
      <c r="E594" s="17"/>
      <c r="F594" s="17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7"/>
      <c r="D595" s="17"/>
      <c r="E595" s="17"/>
      <c r="F595" s="17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7"/>
      <c r="D596" s="17"/>
      <c r="E596" s="17"/>
      <c r="F596" s="17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7"/>
      <c r="D597" s="17"/>
      <c r="E597" s="17"/>
      <c r="F597" s="17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7"/>
      <c r="D598" s="17"/>
      <c r="E598" s="17"/>
      <c r="F598" s="17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7"/>
      <c r="D599" s="17"/>
      <c r="E599" s="17"/>
      <c r="F599" s="17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7"/>
      <c r="D600" s="17"/>
      <c r="E600" s="17"/>
      <c r="F600" s="17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7"/>
      <c r="D601" s="17"/>
      <c r="E601" s="17"/>
      <c r="F601" s="17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7"/>
      <c r="D602" s="17"/>
      <c r="E602" s="17"/>
      <c r="F602" s="17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7"/>
      <c r="D603" s="17"/>
      <c r="E603" s="17"/>
      <c r="F603" s="17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7"/>
      <c r="D604" s="17"/>
      <c r="E604" s="17"/>
      <c r="F604" s="17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7"/>
      <c r="D605" s="17"/>
      <c r="E605" s="17"/>
      <c r="F605" s="17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7"/>
      <c r="D606" s="17"/>
      <c r="E606" s="17"/>
      <c r="F606" s="17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7"/>
      <c r="D607" s="17"/>
      <c r="E607" s="17"/>
      <c r="F607" s="17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7"/>
      <c r="D608" s="17"/>
      <c r="E608" s="17"/>
      <c r="F608" s="17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7"/>
      <c r="D609" s="17"/>
      <c r="E609" s="17"/>
      <c r="F609" s="17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7"/>
      <c r="D610" s="17"/>
      <c r="E610" s="17"/>
      <c r="F610" s="17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7"/>
      <c r="D611" s="17"/>
      <c r="E611" s="17"/>
      <c r="F611" s="17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7"/>
      <c r="D612" s="17"/>
      <c r="E612" s="17"/>
      <c r="F612" s="17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7"/>
      <c r="D613" s="17"/>
      <c r="E613" s="17"/>
      <c r="F613" s="17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7"/>
      <c r="D614" s="17"/>
      <c r="E614" s="17"/>
      <c r="F614" s="17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7"/>
      <c r="D615" s="17"/>
      <c r="E615" s="17"/>
      <c r="F615" s="17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7"/>
      <c r="D616" s="17"/>
      <c r="E616" s="17"/>
      <c r="F616" s="17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7"/>
      <c r="D617" s="17"/>
      <c r="E617" s="17"/>
      <c r="F617" s="17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7"/>
      <c r="D618" s="17"/>
      <c r="E618" s="17"/>
      <c r="F618" s="17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7"/>
      <c r="D619" s="17"/>
      <c r="E619" s="17"/>
      <c r="F619" s="17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7"/>
      <c r="D620" s="17"/>
      <c r="E620" s="17"/>
      <c r="F620" s="17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7"/>
      <c r="D621" s="17"/>
      <c r="E621" s="17"/>
      <c r="F621" s="17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7"/>
      <c r="D622" s="17"/>
      <c r="E622" s="17"/>
      <c r="F622" s="17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7"/>
      <c r="D623" s="17"/>
      <c r="E623" s="17"/>
      <c r="F623" s="17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7"/>
      <c r="D624" s="17"/>
      <c r="E624" s="17"/>
      <c r="F624" s="17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7"/>
      <c r="D625" s="17"/>
      <c r="E625" s="17"/>
      <c r="F625" s="17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7"/>
      <c r="D626" s="17"/>
      <c r="E626" s="17"/>
      <c r="F626" s="17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7"/>
      <c r="D627" s="17"/>
      <c r="E627" s="17"/>
      <c r="F627" s="17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7"/>
      <c r="D628" s="17"/>
      <c r="E628" s="17"/>
      <c r="F628" s="17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7"/>
      <c r="D629" s="17"/>
      <c r="E629" s="17"/>
      <c r="F629" s="17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7"/>
      <c r="D630" s="17"/>
      <c r="E630" s="17"/>
      <c r="F630" s="17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7"/>
      <c r="D631" s="17"/>
      <c r="E631" s="17"/>
      <c r="F631" s="17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7"/>
      <c r="D632" s="17"/>
      <c r="E632" s="17"/>
      <c r="F632" s="17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7"/>
      <c r="D633" s="17"/>
      <c r="E633" s="17"/>
      <c r="F633" s="17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7"/>
      <c r="D634" s="17"/>
      <c r="E634" s="17"/>
      <c r="F634" s="17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7"/>
      <c r="D635" s="17"/>
      <c r="E635" s="17"/>
      <c r="F635" s="17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7"/>
      <c r="D636" s="17"/>
      <c r="E636" s="17"/>
      <c r="F636" s="17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7"/>
      <c r="D637" s="17"/>
      <c r="E637" s="17"/>
      <c r="F637" s="17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7"/>
      <c r="D638" s="17"/>
      <c r="E638" s="17"/>
      <c r="F638" s="17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7"/>
      <c r="D639" s="17"/>
      <c r="E639" s="17"/>
      <c r="F639" s="17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7"/>
      <c r="D640" s="17"/>
      <c r="E640" s="17"/>
      <c r="F640" s="17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7"/>
      <c r="D641" s="17"/>
      <c r="E641" s="17"/>
      <c r="F641" s="17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7"/>
      <c r="D642" s="17"/>
      <c r="E642" s="17"/>
      <c r="F642" s="17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7"/>
      <c r="D643" s="17"/>
      <c r="E643" s="17"/>
      <c r="F643" s="17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7"/>
      <c r="D644" s="17"/>
      <c r="E644" s="17"/>
      <c r="F644" s="17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7"/>
      <c r="D645" s="17"/>
      <c r="E645" s="17"/>
      <c r="F645" s="17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7"/>
      <c r="D646" s="17"/>
      <c r="E646" s="17"/>
      <c r="F646" s="17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7"/>
      <c r="D647" s="17"/>
      <c r="E647" s="17"/>
      <c r="F647" s="17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7"/>
      <c r="D648" s="17"/>
      <c r="E648" s="17"/>
      <c r="F648" s="17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7"/>
      <c r="D649" s="17"/>
      <c r="E649" s="17"/>
      <c r="F649" s="17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7"/>
      <c r="D650" s="17"/>
      <c r="E650" s="17"/>
      <c r="F650" s="17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7"/>
      <c r="D651" s="17"/>
      <c r="E651" s="17"/>
      <c r="F651" s="17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7"/>
      <c r="D652" s="17"/>
      <c r="E652" s="17"/>
      <c r="F652" s="17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7"/>
      <c r="D653" s="17"/>
      <c r="E653" s="17"/>
      <c r="F653" s="17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7"/>
      <c r="D654" s="17"/>
      <c r="E654" s="17"/>
      <c r="F654" s="17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7"/>
      <c r="D655" s="17"/>
      <c r="E655" s="17"/>
      <c r="F655" s="17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7"/>
      <c r="D656" s="17"/>
      <c r="E656" s="17"/>
      <c r="F656" s="17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7"/>
      <c r="D657" s="17"/>
      <c r="E657" s="17"/>
      <c r="F657" s="17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7"/>
      <c r="D658" s="17"/>
      <c r="E658" s="17"/>
      <c r="F658" s="17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7"/>
      <c r="D659" s="17"/>
      <c r="E659" s="17"/>
      <c r="F659" s="17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7"/>
      <c r="D660" s="17"/>
      <c r="E660" s="17"/>
      <c r="F660" s="17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7"/>
      <c r="D661" s="17"/>
      <c r="E661" s="17"/>
      <c r="F661" s="17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7"/>
      <c r="D662" s="17"/>
      <c r="E662" s="17"/>
      <c r="F662" s="17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7"/>
      <c r="D663" s="17"/>
      <c r="E663" s="17"/>
      <c r="F663" s="17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7"/>
      <c r="D664" s="17"/>
      <c r="E664" s="17"/>
      <c r="F664" s="17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7"/>
      <c r="D665" s="17"/>
      <c r="E665" s="17"/>
      <c r="F665" s="17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7"/>
      <c r="D666" s="17"/>
      <c r="E666" s="17"/>
      <c r="F666" s="17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7"/>
      <c r="D667" s="17"/>
      <c r="E667" s="17"/>
      <c r="F667" s="17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7"/>
      <c r="D668" s="17"/>
      <c r="E668" s="17"/>
      <c r="F668" s="17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7"/>
      <c r="D669" s="17"/>
      <c r="E669" s="17"/>
      <c r="F669" s="17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7"/>
      <c r="D670" s="17"/>
      <c r="E670" s="17"/>
      <c r="F670" s="17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7"/>
      <c r="D671" s="17"/>
      <c r="E671" s="17"/>
      <c r="F671" s="17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7"/>
      <c r="D672" s="17"/>
      <c r="E672" s="17"/>
      <c r="F672" s="17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7"/>
      <c r="D673" s="17"/>
      <c r="E673" s="17"/>
      <c r="F673" s="17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7"/>
      <c r="D674" s="17"/>
      <c r="E674" s="17"/>
      <c r="F674" s="17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7"/>
      <c r="D675" s="17"/>
      <c r="E675" s="17"/>
      <c r="F675" s="17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7"/>
      <c r="D676" s="17"/>
      <c r="E676" s="17"/>
      <c r="F676" s="17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7"/>
      <c r="D677" s="17"/>
      <c r="E677" s="17"/>
      <c r="F677" s="17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7"/>
      <c r="D678" s="17"/>
      <c r="E678" s="17"/>
      <c r="F678" s="17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7"/>
      <c r="D679" s="17"/>
      <c r="E679" s="17"/>
      <c r="F679" s="17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7"/>
      <c r="D680" s="17"/>
      <c r="E680" s="17"/>
      <c r="F680" s="17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7"/>
      <c r="D681" s="17"/>
      <c r="E681" s="17"/>
      <c r="F681" s="17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7"/>
      <c r="D682" s="17"/>
      <c r="E682" s="17"/>
      <c r="F682" s="17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7"/>
      <c r="D683" s="17"/>
      <c r="E683" s="17"/>
      <c r="F683" s="17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7"/>
      <c r="D684" s="17"/>
      <c r="E684" s="17"/>
      <c r="F684" s="17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7"/>
      <c r="D685" s="17"/>
      <c r="E685" s="17"/>
      <c r="F685" s="17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7"/>
      <c r="D686" s="17"/>
      <c r="E686" s="17"/>
      <c r="F686" s="17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7"/>
      <c r="D687" s="17"/>
      <c r="E687" s="17"/>
      <c r="F687" s="17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7"/>
      <c r="D688" s="17"/>
      <c r="E688" s="17"/>
      <c r="F688" s="17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7"/>
      <c r="D689" s="17"/>
      <c r="E689" s="17"/>
      <c r="F689" s="17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7"/>
      <c r="D690" s="17"/>
      <c r="E690" s="17"/>
      <c r="F690" s="17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7"/>
      <c r="D691" s="17"/>
      <c r="E691" s="17"/>
      <c r="F691" s="17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7"/>
      <c r="D692" s="17"/>
      <c r="E692" s="17"/>
      <c r="F692" s="17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7"/>
      <c r="D693" s="17"/>
      <c r="E693" s="17"/>
      <c r="F693" s="17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7"/>
      <c r="D694" s="17"/>
      <c r="E694" s="17"/>
      <c r="F694" s="17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7"/>
      <c r="D695" s="17"/>
      <c r="E695" s="17"/>
      <c r="F695" s="17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7"/>
      <c r="D696" s="17"/>
      <c r="E696" s="17"/>
      <c r="F696" s="17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7"/>
      <c r="D697" s="17"/>
      <c r="E697" s="17"/>
      <c r="F697" s="17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7"/>
      <c r="D698" s="17"/>
      <c r="E698" s="17"/>
      <c r="F698" s="17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7"/>
      <c r="D699" s="17"/>
      <c r="E699" s="17"/>
      <c r="F699" s="17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7"/>
      <c r="D700" s="17"/>
      <c r="E700" s="17"/>
      <c r="F700" s="17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7"/>
      <c r="D701" s="17"/>
      <c r="E701" s="17"/>
      <c r="F701" s="17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7"/>
      <c r="D702" s="17"/>
      <c r="E702" s="17"/>
      <c r="F702" s="17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7"/>
      <c r="D703" s="17"/>
      <c r="E703" s="17"/>
      <c r="F703" s="17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7"/>
      <c r="D704" s="17"/>
      <c r="E704" s="17"/>
      <c r="F704" s="17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7"/>
      <c r="D705" s="17"/>
      <c r="E705" s="17"/>
      <c r="F705" s="17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7"/>
      <c r="D706" s="17"/>
      <c r="E706" s="17"/>
      <c r="F706" s="17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7"/>
      <c r="D707" s="17"/>
      <c r="E707" s="17"/>
      <c r="F707" s="17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7"/>
      <c r="D708" s="17"/>
      <c r="E708" s="17"/>
      <c r="F708" s="17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7"/>
      <c r="D709" s="17"/>
      <c r="E709" s="17"/>
      <c r="F709" s="17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7"/>
      <c r="D710" s="17"/>
      <c r="E710" s="17"/>
      <c r="F710" s="17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7"/>
      <c r="D711" s="17"/>
      <c r="E711" s="17"/>
      <c r="F711" s="17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7"/>
      <c r="D712" s="17"/>
      <c r="E712" s="17"/>
      <c r="F712" s="17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7"/>
      <c r="D713" s="17"/>
      <c r="E713" s="17"/>
      <c r="F713" s="17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7"/>
      <c r="D714" s="17"/>
      <c r="E714" s="17"/>
      <c r="F714" s="17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7"/>
      <c r="D715" s="17"/>
      <c r="E715" s="17"/>
      <c r="F715" s="17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7"/>
      <c r="D716" s="17"/>
      <c r="E716" s="17"/>
      <c r="F716" s="17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7"/>
      <c r="D717" s="17"/>
      <c r="E717" s="17"/>
      <c r="F717" s="17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7"/>
      <c r="D718" s="17"/>
      <c r="E718" s="17"/>
      <c r="F718" s="17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7"/>
      <c r="D719" s="17"/>
      <c r="E719" s="17"/>
      <c r="F719" s="17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7"/>
      <c r="D720" s="17"/>
      <c r="E720" s="17"/>
      <c r="F720" s="17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7"/>
      <c r="D721" s="17"/>
      <c r="E721" s="17"/>
      <c r="F721" s="17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7"/>
      <c r="D722" s="17"/>
      <c r="E722" s="17"/>
      <c r="F722" s="17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7"/>
      <c r="D723" s="17"/>
      <c r="E723" s="17"/>
      <c r="F723" s="17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7"/>
      <c r="D724" s="17"/>
      <c r="E724" s="17"/>
      <c r="F724" s="17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7"/>
      <c r="D725" s="17"/>
      <c r="E725" s="17"/>
      <c r="F725" s="17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7"/>
      <c r="D726" s="17"/>
      <c r="E726" s="17"/>
      <c r="F726" s="17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7"/>
      <c r="D727" s="17"/>
      <c r="E727" s="17"/>
      <c r="F727" s="17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7"/>
      <c r="D728" s="17"/>
      <c r="E728" s="17"/>
      <c r="F728" s="17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7"/>
      <c r="D729" s="17"/>
      <c r="E729" s="17"/>
      <c r="F729" s="17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7"/>
      <c r="D730" s="17"/>
      <c r="E730" s="17"/>
      <c r="F730" s="17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7"/>
      <c r="D731" s="17"/>
      <c r="E731" s="17"/>
      <c r="F731" s="17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7"/>
      <c r="D732" s="17"/>
      <c r="E732" s="17"/>
      <c r="F732" s="17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7"/>
      <c r="D733" s="17"/>
      <c r="E733" s="17"/>
      <c r="F733" s="17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7"/>
      <c r="D734" s="17"/>
      <c r="E734" s="17"/>
      <c r="F734" s="17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7"/>
      <c r="D735" s="17"/>
      <c r="E735" s="17"/>
      <c r="F735" s="17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7"/>
      <c r="D736" s="17"/>
      <c r="E736" s="17"/>
      <c r="F736" s="17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7"/>
      <c r="D737" s="17"/>
      <c r="E737" s="17"/>
      <c r="F737" s="17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7"/>
      <c r="D738" s="17"/>
      <c r="E738" s="17"/>
      <c r="F738" s="17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7"/>
      <c r="D739" s="17"/>
      <c r="E739" s="17"/>
      <c r="F739" s="17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7"/>
      <c r="D740" s="17"/>
      <c r="E740" s="17"/>
      <c r="F740" s="17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7"/>
      <c r="D741" s="17"/>
      <c r="E741" s="17"/>
      <c r="F741" s="17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7"/>
      <c r="D742" s="17"/>
      <c r="E742" s="17"/>
      <c r="F742" s="17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7"/>
      <c r="D743" s="17"/>
      <c r="E743" s="17"/>
      <c r="F743" s="17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7"/>
      <c r="D744" s="17"/>
      <c r="E744" s="17"/>
      <c r="F744" s="17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7"/>
      <c r="D745" s="17"/>
      <c r="E745" s="17"/>
      <c r="F745" s="17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7"/>
      <c r="D746" s="17"/>
      <c r="E746" s="17"/>
      <c r="F746" s="17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7"/>
      <c r="D747" s="17"/>
      <c r="E747" s="17"/>
      <c r="F747" s="17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7"/>
      <c r="D748" s="17"/>
      <c r="E748" s="17"/>
      <c r="F748" s="17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7"/>
      <c r="D749" s="17"/>
      <c r="E749" s="17"/>
      <c r="F749" s="17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7"/>
      <c r="D750" s="17"/>
      <c r="E750" s="17"/>
      <c r="F750" s="17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7"/>
      <c r="D751" s="17"/>
      <c r="E751" s="17"/>
      <c r="F751" s="17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7"/>
      <c r="D752" s="17"/>
      <c r="E752" s="17"/>
      <c r="F752" s="17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7"/>
      <c r="D753" s="17"/>
      <c r="E753" s="17"/>
      <c r="F753" s="17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7"/>
      <c r="D754" s="17"/>
      <c r="E754" s="17"/>
      <c r="F754" s="17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7"/>
      <c r="D755" s="17"/>
      <c r="E755" s="17"/>
      <c r="F755" s="17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7"/>
      <c r="D756" s="17"/>
      <c r="E756" s="17"/>
      <c r="F756" s="17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7"/>
      <c r="D757" s="17"/>
      <c r="E757" s="17"/>
      <c r="F757" s="17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7"/>
      <c r="D758" s="17"/>
      <c r="E758" s="17"/>
      <c r="F758" s="17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7"/>
      <c r="D759" s="17"/>
      <c r="E759" s="17"/>
      <c r="F759" s="17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7"/>
      <c r="D760" s="17"/>
      <c r="E760" s="17"/>
      <c r="F760" s="17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7"/>
      <c r="D761" s="17"/>
      <c r="E761" s="17"/>
      <c r="F761" s="17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7"/>
      <c r="D762" s="17"/>
      <c r="E762" s="17"/>
      <c r="F762" s="17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7"/>
      <c r="D763" s="17"/>
      <c r="E763" s="17"/>
      <c r="F763" s="17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7"/>
      <c r="D764" s="17"/>
      <c r="E764" s="17"/>
      <c r="F764" s="17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7"/>
      <c r="D765" s="17"/>
      <c r="E765" s="17"/>
      <c r="F765" s="17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7"/>
      <c r="D766" s="17"/>
      <c r="E766" s="17"/>
      <c r="F766" s="17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7"/>
      <c r="D767" s="17"/>
      <c r="E767" s="17"/>
      <c r="F767" s="17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7"/>
      <c r="D768" s="17"/>
      <c r="E768" s="17"/>
      <c r="F768" s="17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7"/>
      <c r="D769" s="17"/>
      <c r="E769" s="17"/>
      <c r="F769" s="17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7"/>
      <c r="D770" s="17"/>
      <c r="E770" s="17"/>
      <c r="F770" s="17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7"/>
      <c r="D771" s="17"/>
      <c r="E771" s="17"/>
      <c r="F771" s="17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7"/>
      <c r="D772" s="17"/>
      <c r="E772" s="17"/>
      <c r="F772" s="17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7"/>
      <c r="D773" s="17"/>
      <c r="E773" s="17"/>
      <c r="F773" s="17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7"/>
      <c r="D774" s="17"/>
      <c r="E774" s="17"/>
      <c r="F774" s="17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7"/>
      <c r="D775" s="17"/>
      <c r="E775" s="17"/>
      <c r="F775" s="17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7"/>
      <c r="D776" s="17"/>
      <c r="E776" s="17"/>
      <c r="F776" s="17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7"/>
      <c r="D777" s="17"/>
      <c r="E777" s="17"/>
      <c r="F777" s="17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7"/>
      <c r="D778" s="17"/>
      <c r="E778" s="17"/>
      <c r="F778" s="17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7"/>
      <c r="D779" s="17"/>
      <c r="E779" s="17"/>
      <c r="F779" s="17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7"/>
      <c r="D780" s="17"/>
      <c r="E780" s="17"/>
      <c r="F780" s="17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7"/>
      <c r="D781" s="17"/>
      <c r="E781" s="17"/>
      <c r="F781" s="17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7"/>
      <c r="D782" s="17"/>
      <c r="E782" s="17"/>
      <c r="F782" s="17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7"/>
      <c r="D783" s="17"/>
      <c r="E783" s="17"/>
      <c r="F783" s="17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7"/>
      <c r="D784" s="17"/>
      <c r="E784" s="17"/>
      <c r="F784" s="17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7"/>
      <c r="D785" s="17"/>
      <c r="E785" s="17"/>
      <c r="F785" s="17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7"/>
      <c r="D786" s="17"/>
      <c r="E786" s="17"/>
      <c r="F786" s="17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7"/>
      <c r="D787" s="17"/>
      <c r="E787" s="17"/>
      <c r="F787" s="17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7"/>
      <c r="D788" s="17"/>
      <c r="E788" s="17"/>
      <c r="F788" s="17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7"/>
      <c r="D789" s="17"/>
      <c r="E789" s="17"/>
      <c r="F789" s="17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7"/>
      <c r="D790" s="17"/>
      <c r="E790" s="17"/>
      <c r="F790" s="17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7"/>
      <c r="D791" s="17"/>
      <c r="E791" s="17"/>
      <c r="F791" s="17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7"/>
      <c r="D792" s="17"/>
      <c r="E792" s="17"/>
      <c r="F792" s="17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7"/>
      <c r="D793" s="17"/>
      <c r="E793" s="17"/>
      <c r="F793" s="17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7"/>
      <c r="D794" s="17"/>
      <c r="E794" s="17"/>
      <c r="F794" s="17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7"/>
      <c r="D795" s="17"/>
      <c r="E795" s="17"/>
      <c r="F795" s="17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7"/>
      <c r="D796" s="17"/>
      <c r="E796" s="17"/>
      <c r="F796" s="17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7"/>
      <c r="D797" s="17"/>
      <c r="E797" s="17"/>
      <c r="F797" s="17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7"/>
      <c r="D798" s="17"/>
      <c r="E798" s="17"/>
      <c r="F798" s="17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7"/>
      <c r="D799" s="17"/>
      <c r="E799" s="17"/>
      <c r="F799" s="17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7"/>
      <c r="D800" s="17"/>
      <c r="E800" s="17"/>
      <c r="F800" s="17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7"/>
      <c r="D801" s="17"/>
      <c r="E801" s="17"/>
      <c r="F801" s="17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7"/>
      <c r="D802" s="17"/>
      <c r="E802" s="17"/>
      <c r="F802" s="17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7"/>
      <c r="D803" s="17"/>
      <c r="E803" s="17"/>
      <c r="F803" s="17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7"/>
      <c r="D804" s="17"/>
      <c r="E804" s="17"/>
      <c r="F804" s="17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7"/>
      <c r="D805" s="17"/>
      <c r="E805" s="17"/>
      <c r="F805" s="17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7"/>
      <c r="D806" s="17"/>
      <c r="E806" s="17"/>
      <c r="F806" s="17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7"/>
      <c r="D807" s="17"/>
      <c r="E807" s="17"/>
      <c r="F807" s="17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7"/>
      <c r="D808" s="17"/>
      <c r="E808" s="17"/>
      <c r="F808" s="17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7"/>
      <c r="D809" s="17"/>
      <c r="E809" s="17"/>
      <c r="F809" s="17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7"/>
      <c r="D810" s="17"/>
      <c r="E810" s="17"/>
      <c r="F810" s="17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7"/>
      <c r="D811" s="17"/>
      <c r="E811" s="17"/>
      <c r="F811" s="17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7"/>
      <c r="D812" s="17"/>
      <c r="E812" s="17"/>
      <c r="F812" s="17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7"/>
      <c r="D813" s="17"/>
      <c r="E813" s="17"/>
      <c r="F813" s="17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7"/>
      <c r="D814" s="17"/>
      <c r="E814" s="17"/>
      <c r="F814" s="17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7"/>
      <c r="D815" s="17"/>
      <c r="E815" s="17"/>
      <c r="F815" s="17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7"/>
      <c r="D816" s="17"/>
      <c r="E816" s="17"/>
      <c r="F816" s="17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7"/>
      <c r="D817" s="17"/>
      <c r="E817" s="17"/>
      <c r="F817" s="17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7"/>
      <c r="D818" s="17"/>
      <c r="E818" s="17"/>
      <c r="F818" s="17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7"/>
      <c r="D819" s="17"/>
      <c r="E819" s="17"/>
      <c r="F819" s="17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7"/>
      <c r="D820" s="17"/>
      <c r="E820" s="17"/>
      <c r="F820" s="17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7"/>
      <c r="D821" s="17"/>
      <c r="E821" s="17"/>
      <c r="F821" s="17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7"/>
      <c r="D822" s="17"/>
      <c r="E822" s="17"/>
      <c r="F822" s="17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7"/>
      <c r="D823" s="17"/>
      <c r="E823" s="17"/>
      <c r="F823" s="17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7"/>
      <c r="D824" s="17"/>
      <c r="E824" s="17"/>
      <c r="F824" s="17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7"/>
      <c r="D825" s="17"/>
      <c r="E825" s="17"/>
      <c r="F825" s="17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7"/>
      <c r="D826" s="17"/>
      <c r="E826" s="17"/>
      <c r="F826" s="17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7"/>
      <c r="D827" s="17"/>
      <c r="E827" s="17"/>
      <c r="F827" s="17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7"/>
      <c r="D828" s="17"/>
      <c r="E828" s="17"/>
      <c r="F828" s="17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7"/>
      <c r="D829" s="17"/>
      <c r="E829" s="17"/>
      <c r="F829" s="17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7"/>
      <c r="D830" s="17"/>
      <c r="E830" s="17"/>
      <c r="F830" s="17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7"/>
      <c r="D831" s="17"/>
      <c r="E831" s="17"/>
      <c r="F831" s="17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7"/>
      <c r="D832" s="17"/>
      <c r="E832" s="17"/>
      <c r="F832" s="17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7"/>
      <c r="D833" s="17"/>
      <c r="E833" s="17"/>
      <c r="F833" s="17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7"/>
      <c r="D834" s="17"/>
      <c r="E834" s="17"/>
      <c r="F834" s="17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7"/>
      <c r="D835" s="17"/>
      <c r="E835" s="17"/>
      <c r="F835" s="17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7"/>
      <c r="D836" s="17"/>
      <c r="E836" s="17"/>
      <c r="F836" s="17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7"/>
      <c r="D837" s="17"/>
      <c r="E837" s="17"/>
      <c r="F837" s="17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7"/>
      <c r="D838" s="17"/>
      <c r="E838" s="17"/>
      <c r="F838" s="17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7"/>
      <c r="D839" s="17"/>
      <c r="E839" s="17"/>
      <c r="F839" s="17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7"/>
      <c r="D840" s="17"/>
      <c r="E840" s="17"/>
      <c r="F840" s="17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7"/>
      <c r="D841" s="17"/>
      <c r="E841" s="17"/>
      <c r="F841" s="17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7"/>
      <c r="D842" s="17"/>
      <c r="E842" s="17"/>
      <c r="F842" s="17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7"/>
      <c r="D843" s="17"/>
      <c r="E843" s="17"/>
      <c r="F843" s="17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7"/>
      <c r="D844" s="17"/>
      <c r="E844" s="17"/>
      <c r="F844" s="17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7"/>
      <c r="D845" s="17"/>
      <c r="E845" s="17"/>
      <c r="F845" s="17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7"/>
      <c r="D846" s="17"/>
      <c r="E846" s="17"/>
      <c r="F846" s="17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7"/>
      <c r="D847" s="17"/>
      <c r="E847" s="17"/>
      <c r="F847" s="17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7"/>
      <c r="D848" s="17"/>
      <c r="E848" s="17"/>
      <c r="F848" s="17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7"/>
      <c r="D849" s="17"/>
      <c r="E849" s="17"/>
      <c r="F849" s="17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7"/>
      <c r="D850" s="17"/>
      <c r="E850" s="17"/>
      <c r="F850" s="17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7"/>
      <c r="D851" s="17"/>
      <c r="E851" s="17"/>
      <c r="F851" s="17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7"/>
      <c r="D852" s="17"/>
      <c r="E852" s="17"/>
      <c r="F852" s="17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7"/>
      <c r="D853" s="17"/>
      <c r="E853" s="17"/>
      <c r="F853" s="17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7"/>
      <c r="D854" s="17"/>
      <c r="E854" s="17"/>
      <c r="F854" s="17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7"/>
      <c r="D855" s="17"/>
      <c r="E855" s="17"/>
      <c r="F855" s="17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7"/>
      <c r="D856" s="17"/>
      <c r="E856" s="17"/>
      <c r="F856" s="17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7"/>
      <c r="D857" s="17"/>
      <c r="E857" s="17"/>
      <c r="F857" s="17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7"/>
      <c r="D858" s="17"/>
      <c r="E858" s="17"/>
      <c r="F858" s="17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7"/>
      <c r="D859" s="17"/>
      <c r="E859" s="17"/>
      <c r="F859" s="17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7"/>
      <c r="D860" s="17"/>
      <c r="E860" s="17"/>
      <c r="F860" s="17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7"/>
      <c r="D861" s="17"/>
      <c r="E861" s="17"/>
      <c r="F861" s="17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7"/>
      <c r="D862" s="17"/>
      <c r="E862" s="17"/>
      <c r="F862" s="17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7"/>
      <c r="D863" s="17"/>
      <c r="E863" s="17"/>
      <c r="F863" s="17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7"/>
      <c r="D864" s="17"/>
      <c r="E864" s="17"/>
      <c r="F864" s="17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7"/>
      <c r="D865" s="17"/>
      <c r="E865" s="17"/>
      <c r="F865" s="17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7"/>
      <c r="D866" s="17"/>
      <c r="E866" s="17"/>
      <c r="F866" s="17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7"/>
      <c r="D867" s="17"/>
      <c r="E867" s="17"/>
      <c r="F867" s="17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7"/>
      <c r="D868" s="17"/>
      <c r="E868" s="17"/>
      <c r="F868" s="17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7"/>
      <c r="D869" s="17"/>
      <c r="E869" s="17"/>
      <c r="F869" s="17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7"/>
      <c r="D870" s="17"/>
      <c r="E870" s="17"/>
      <c r="F870" s="17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7"/>
      <c r="D871" s="17"/>
      <c r="E871" s="17"/>
      <c r="F871" s="17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7"/>
      <c r="D872" s="17"/>
      <c r="E872" s="17"/>
      <c r="F872" s="17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7"/>
      <c r="D873" s="17"/>
      <c r="E873" s="17"/>
      <c r="F873" s="17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7"/>
      <c r="D874" s="17"/>
      <c r="E874" s="17"/>
      <c r="F874" s="17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7"/>
      <c r="D875" s="17"/>
      <c r="E875" s="17"/>
      <c r="F875" s="17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7"/>
      <c r="D876" s="17"/>
      <c r="E876" s="17"/>
      <c r="F876" s="17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7"/>
      <c r="D877" s="17"/>
      <c r="E877" s="17"/>
      <c r="F877" s="17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7"/>
      <c r="D878" s="17"/>
      <c r="E878" s="17"/>
      <c r="F878" s="17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7"/>
      <c r="D879" s="17"/>
      <c r="E879" s="17"/>
      <c r="F879" s="17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7"/>
      <c r="D880" s="17"/>
      <c r="E880" s="17"/>
      <c r="F880" s="17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7"/>
      <c r="D881" s="17"/>
      <c r="E881" s="17"/>
      <c r="F881" s="17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7"/>
      <c r="D882" s="17"/>
      <c r="E882" s="17"/>
      <c r="F882" s="17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7"/>
      <c r="D883" s="17"/>
      <c r="E883" s="17"/>
      <c r="F883" s="17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7"/>
      <c r="D884" s="17"/>
      <c r="E884" s="17"/>
      <c r="F884" s="17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7"/>
      <c r="D885" s="17"/>
      <c r="E885" s="17"/>
      <c r="F885" s="17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7"/>
      <c r="D886" s="17"/>
      <c r="E886" s="17"/>
      <c r="F886" s="17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7"/>
      <c r="D887" s="17"/>
      <c r="E887" s="17"/>
      <c r="F887" s="17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7"/>
      <c r="D888" s="17"/>
      <c r="E888" s="17"/>
      <c r="F888" s="17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7"/>
      <c r="D889" s="17"/>
      <c r="E889" s="17"/>
      <c r="F889" s="17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7"/>
      <c r="D890" s="17"/>
      <c r="E890" s="17"/>
      <c r="F890" s="17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7"/>
      <c r="D891" s="17"/>
      <c r="E891" s="17"/>
      <c r="F891" s="17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7"/>
      <c r="D892" s="17"/>
      <c r="E892" s="17"/>
      <c r="F892" s="17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7"/>
      <c r="D893" s="17"/>
      <c r="E893" s="17"/>
      <c r="F893" s="17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7"/>
      <c r="D894" s="17"/>
      <c r="E894" s="17"/>
      <c r="F894" s="17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7"/>
      <c r="D895" s="17"/>
      <c r="E895" s="17"/>
      <c r="F895" s="17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7"/>
      <c r="D896" s="17"/>
      <c r="E896" s="17"/>
      <c r="F896" s="17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7"/>
      <c r="D897" s="17"/>
      <c r="E897" s="17"/>
      <c r="F897" s="17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7"/>
      <c r="D898" s="17"/>
      <c r="E898" s="17"/>
      <c r="F898" s="17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7"/>
      <c r="D899" s="17"/>
      <c r="E899" s="17"/>
      <c r="F899" s="17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7"/>
      <c r="D900" s="17"/>
      <c r="E900" s="17"/>
      <c r="F900" s="17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7"/>
      <c r="D901" s="17"/>
      <c r="E901" s="17"/>
      <c r="F901" s="17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7"/>
      <c r="D902" s="17"/>
      <c r="E902" s="17"/>
      <c r="F902" s="17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7"/>
      <c r="D903" s="17"/>
      <c r="E903" s="17"/>
      <c r="F903" s="17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7"/>
      <c r="D904" s="17"/>
      <c r="E904" s="17"/>
      <c r="F904" s="17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7"/>
      <c r="D905" s="17"/>
      <c r="E905" s="17"/>
      <c r="F905" s="17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7"/>
      <c r="D906" s="17"/>
      <c r="E906" s="17"/>
      <c r="F906" s="17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7"/>
      <c r="D907" s="17"/>
      <c r="E907" s="17"/>
      <c r="F907" s="17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7"/>
      <c r="D908" s="17"/>
      <c r="E908" s="17"/>
      <c r="F908" s="17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7"/>
      <c r="D909" s="17"/>
      <c r="E909" s="17"/>
      <c r="F909" s="17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7"/>
      <c r="D910" s="17"/>
      <c r="E910" s="17"/>
      <c r="F910" s="17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7"/>
      <c r="D911" s="17"/>
      <c r="E911" s="17"/>
      <c r="F911" s="17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7"/>
      <c r="D912" s="17"/>
      <c r="E912" s="17"/>
      <c r="F912" s="17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7"/>
      <c r="D913" s="17"/>
      <c r="E913" s="17"/>
      <c r="F913" s="17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7"/>
      <c r="D914" s="17"/>
      <c r="E914" s="17"/>
      <c r="F914" s="17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7"/>
      <c r="D915" s="17"/>
      <c r="E915" s="17"/>
      <c r="F915" s="17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7"/>
      <c r="D916" s="17"/>
      <c r="E916" s="17"/>
      <c r="F916" s="17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7"/>
      <c r="D917" s="17"/>
      <c r="E917" s="17"/>
      <c r="F917" s="17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7"/>
      <c r="D918" s="17"/>
      <c r="E918" s="17"/>
      <c r="F918" s="17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7"/>
      <c r="D919" s="17"/>
      <c r="E919" s="17"/>
      <c r="F919" s="17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7"/>
      <c r="D920" s="17"/>
      <c r="E920" s="17"/>
      <c r="F920" s="17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7"/>
      <c r="D921" s="17"/>
      <c r="E921" s="17"/>
      <c r="F921" s="17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7"/>
      <c r="D922" s="17"/>
      <c r="E922" s="17"/>
      <c r="F922" s="17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7"/>
      <c r="D923" s="17"/>
      <c r="E923" s="17"/>
      <c r="F923" s="17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7"/>
      <c r="D924" s="17"/>
      <c r="E924" s="17"/>
      <c r="F924" s="17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7"/>
      <c r="D925" s="17"/>
      <c r="E925" s="17"/>
      <c r="F925" s="17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7"/>
      <c r="D926" s="17"/>
      <c r="E926" s="17"/>
      <c r="F926" s="17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7"/>
      <c r="D927" s="17"/>
      <c r="E927" s="17"/>
      <c r="F927" s="17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7"/>
      <c r="D928" s="17"/>
      <c r="E928" s="17"/>
      <c r="F928" s="17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7"/>
      <c r="D929" s="17"/>
      <c r="E929" s="17"/>
      <c r="F929" s="17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7"/>
      <c r="D930" s="17"/>
      <c r="E930" s="17"/>
      <c r="F930" s="17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7"/>
      <c r="D931" s="17"/>
      <c r="E931" s="17"/>
      <c r="F931" s="17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7"/>
      <c r="D932" s="17"/>
      <c r="E932" s="17"/>
      <c r="F932" s="17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7"/>
      <c r="D933" s="17"/>
      <c r="E933" s="17"/>
      <c r="F933" s="17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7"/>
      <c r="D934" s="17"/>
      <c r="E934" s="17"/>
      <c r="F934" s="17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7"/>
      <c r="D935" s="17"/>
      <c r="E935" s="17"/>
      <c r="F935" s="17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7"/>
      <c r="D936" s="17"/>
      <c r="E936" s="17"/>
      <c r="F936" s="17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7"/>
      <c r="D937" s="17"/>
      <c r="E937" s="17"/>
      <c r="F937" s="17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7"/>
      <c r="D938" s="17"/>
      <c r="E938" s="17"/>
      <c r="F938" s="17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7"/>
      <c r="D939" s="17"/>
      <c r="E939" s="17"/>
      <c r="F939" s="17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7"/>
      <c r="D940" s="17"/>
      <c r="E940" s="17"/>
      <c r="F940" s="17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7"/>
      <c r="D941" s="17"/>
      <c r="E941" s="17"/>
      <c r="F941" s="17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7"/>
      <c r="D942" s="17"/>
      <c r="E942" s="17"/>
      <c r="F942" s="17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7"/>
      <c r="D943" s="17"/>
      <c r="E943" s="17"/>
      <c r="F943" s="17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7"/>
      <c r="D944" s="17"/>
      <c r="E944" s="17"/>
      <c r="F944" s="17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7"/>
      <c r="D945" s="17"/>
      <c r="E945" s="17"/>
      <c r="F945" s="17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7"/>
      <c r="D946" s="17"/>
      <c r="E946" s="17"/>
      <c r="F946" s="17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7"/>
      <c r="D947" s="17"/>
      <c r="E947" s="17"/>
      <c r="F947" s="17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7"/>
      <c r="D948" s="17"/>
      <c r="E948" s="17"/>
      <c r="F948" s="17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7"/>
      <c r="D949" s="17"/>
      <c r="E949" s="17"/>
      <c r="F949" s="17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7"/>
      <c r="D950" s="17"/>
      <c r="E950" s="17"/>
      <c r="F950" s="17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7"/>
      <c r="D951" s="17"/>
      <c r="E951" s="17"/>
      <c r="F951" s="17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7"/>
      <c r="D952" s="17"/>
      <c r="E952" s="17"/>
      <c r="F952" s="17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7"/>
      <c r="D953" s="17"/>
      <c r="E953" s="17"/>
      <c r="F953" s="17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7"/>
      <c r="D954" s="17"/>
      <c r="E954" s="17"/>
      <c r="F954" s="17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7"/>
      <c r="D955" s="17"/>
      <c r="E955" s="17"/>
      <c r="F955" s="17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7"/>
      <c r="D956" s="17"/>
      <c r="E956" s="17"/>
      <c r="F956" s="17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7"/>
      <c r="D957" s="17"/>
      <c r="E957" s="17"/>
      <c r="F957" s="17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7"/>
      <c r="D958" s="17"/>
      <c r="E958" s="17"/>
      <c r="F958" s="17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7"/>
      <c r="D959" s="17"/>
      <c r="E959" s="17"/>
      <c r="F959" s="17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7"/>
      <c r="D960" s="17"/>
      <c r="E960" s="17"/>
      <c r="F960" s="17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7"/>
      <c r="D961" s="17"/>
      <c r="E961" s="17"/>
      <c r="F961" s="17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7"/>
      <c r="D962" s="17"/>
      <c r="E962" s="17"/>
      <c r="F962" s="17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7"/>
      <c r="D963" s="17"/>
      <c r="E963" s="17"/>
      <c r="F963" s="17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7"/>
      <c r="D964" s="17"/>
      <c r="E964" s="17"/>
      <c r="F964" s="17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7"/>
      <c r="D965" s="17"/>
      <c r="E965" s="17"/>
      <c r="F965" s="17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7"/>
      <c r="D966" s="17"/>
      <c r="E966" s="17"/>
      <c r="F966" s="17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7"/>
      <c r="D967" s="17"/>
      <c r="E967" s="17"/>
      <c r="F967" s="17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7"/>
      <c r="D968" s="17"/>
      <c r="E968" s="17"/>
      <c r="F968" s="17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7"/>
      <c r="D969" s="17"/>
      <c r="E969" s="17"/>
      <c r="F969" s="17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7"/>
      <c r="D970" s="17"/>
      <c r="E970" s="17"/>
      <c r="F970" s="17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7"/>
      <c r="D971" s="17"/>
      <c r="E971" s="17"/>
      <c r="F971" s="17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7"/>
      <c r="D972" s="17"/>
      <c r="E972" s="17"/>
      <c r="F972" s="17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7"/>
      <c r="D973" s="17"/>
      <c r="E973" s="17"/>
      <c r="F973" s="17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7"/>
      <c r="D974" s="17"/>
      <c r="E974" s="17"/>
      <c r="F974" s="17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7"/>
      <c r="D975" s="17"/>
      <c r="E975" s="17"/>
      <c r="F975" s="17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7"/>
      <c r="D976" s="17"/>
      <c r="E976" s="17"/>
      <c r="F976" s="17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7"/>
      <c r="D977" s="17"/>
      <c r="E977" s="17"/>
      <c r="F977" s="17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7"/>
      <c r="D978" s="17"/>
      <c r="E978" s="17"/>
      <c r="F978" s="17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7"/>
      <c r="D979" s="17"/>
      <c r="E979" s="17"/>
      <c r="F979" s="17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7"/>
      <c r="D980" s="17"/>
      <c r="E980" s="17"/>
      <c r="F980" s="17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7"/>
      <c r="D981" s="17"/>
      <c r="E981" s="17"/>
      <c r="F981" s="17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7"/>
      <c r="D982" s="17"/>
      <c r="E982" s="17"/>
      <c r="F982" s="17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7"/>
      <c r="D983" s="17"/>
      <c r="E983" s="17"/>
      <c r="F983" s="17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7"/>
      <c r="D984" s="17"/>
      <c r="E984" s="17"/>
      <c r="F984" s="17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7"/>
      <c r="D985" s="17"/>
      <c r="E985" s="17"/>
      <c r="F985" s="17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7"/>
      <c r="D986" s="17"/>
      <c r="E986" s="17"/>
      <c r="F986" s="17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7"/>
      <c r="D987" s="17"/>
      <c r="E987" s="17"/>
      <c r="F987" s="17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7"/>
      <c r="D988" s="17"/>
      <c r="E988" s="17"/>
      <c r="F988" s="17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7"/>
      <c r="D989" s="17"/>
      <c r="E989" s="17"/>
      <c r="F989" s="17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7"/>
      <c r="D990" s="17"/>
      <c r="E990" s="17"/>
      <c r="F990" s="17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7"/>
      <c r="D991" s="17"/>
      <c r="E991" s="17"/>
      <c r="F991" s="17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7"/>
      <c r="D992" s="17"/>
      <c r="E992" s="17"/>
      <c r="F992" s="17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7"/>
      <c r="D993" s="17"/>
      <c r="E993" s="17"/>
      <c r="F993" s="17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7"/>
      <c r="D994" s="17"/>
      <c r="E994" s="17"/>
      <c r="F994" s="17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7"/>
      <c r="D995" s="17"/>
      <c r="E995" s="17"/>
      <c r="F995" s="17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7"/>
      <c r="D996" s="17"/>
      <c r="E996" s="17"/>
      <c r="F996" s="17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7"/>
      <c r="D997" s="17"/>
      <c r="E997" s="17"/>
      <c r="F997" s="17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7"/>
      <c r="D998" s="17"/>
      <c r="E998" s="17"/>
      <c r="F998" s="17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7"/>
      <c r="D999" s="17"/>
      <c r="E999" s="17"/>
      <c r="F999" s="17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7"/>
      <c r="D1000" s="17"/>
      <c r="E1000" s="17"/>
      <c r="F1000" s="17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1">
    <mergeCell ref="A1:J1"/>
    <mergeCell ref="K1:L1"/>
    <mergeCell ref="C2:L2"/>
    <mergeCell ref="C3:G3"/>
    <mergeCell ref="H3:J3"/>
    <mergeCell ref="A41:B41"/>
    <mergeCell ref="C4:G8"/>
    <mergeCell ref="C9:G9"/>
    <mergeCell ref="C10:G10"/>
    <mergeCell ref="C11:G11"/>
    <mergeCell ref="C12:G12"/>
    <mergeCell ref="C13:C14"/>
    <mergeCell ref="D13:D14"/>
    <mergeCell ref="E13:E14"/>
    <mergeCell ref="A7:B7"/>
    <mergeCell ref="H12:J12"/>
    <mergeCell ref="F13:J13"/>
    <mergeCell ref="K13:L14"/>
    <mergeCell ref="A3:B4"/>
    <mergeCell ref="A5:B6"/>
    <mergeCell ref="A8:A10"/>
    <mergeCell ref="B8:B10"/>
    <mergeCell ref="A11:A12"/>
    <mergeCell ref="B11:B12"/>
    <mergeCell ref="A13:B14"/>
    <mergeCell ref="L4:L8"/>
    <mergeCell ref="H4:J8"/>
    <mergeCell ref="K4:K8"/>
    <mergeCell ref="H9:J9"/>
    <mergeCell ref="H10:J10"/>
    <mergeCell ref="H11:J11"/>
  </mergeCells>
  <pageMargins left="0.7" right="0.7" top="0.75" bottom="0.75" header="0" footer="0"/>
  <pageSetup paperSize="9" scale="83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zoomScale="84" workbookViewId="0">
      <selection activeCell="Q11" sqref="Q11"/>
    </sheetView>
  </sheetViews>
  <sheetFormatPr baseColWidth="10" defaultColWidth="14.5" defaultRowHeight="15" customHeight="1" x14ac:dyDescent="0.2"/>
  <cols>
    <col min="1" max="1" width="55" customWidth="1"/>
    <col min="2" max="2" width="20.5" customWidth="1"/>
    <col min="3" max="5" width="6.83203125" customWidth="1"/>
    <col min="6" max="10" width="3.5" customWidth="1"/>
    <col min="11" max="11" width="24.1640625" customWidth="1"/>
    <col min="12" max="26" width="9.1640625" customWidth="1"/>
  </cols>
  <sheetData>
    <row r="1" spans="1:26" ht="33" customHeight="1" x14ac:dyDescent="0.2">
      <c r="A1" s="50" t="s">
        <v>0</v>
      </c>
      <c r="B1" s="36"/>
      <c r="C1" s="36"/>
      <c r="D1" s="36"/>
      <c r="E1" s="36"/>
      <c r="F1" s="36"/>
      <c r="G1" s="36"/>
      <c r="H1" s="36"/>
      <c r="I1" s="36"/>
      <c r="J1" s="37"/>
      <c r="K1" s="35"/>
      <c r="L1" s="3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" t="s">
        <v>60</v>
      </c>
      <c r="B2" s="3" t="s">
        <v>2</v>
      </c>
      <c r="C2" s="35" t="s">
        <v>3</v>
      </c>
      <c r="D2" s="36"/>
      <c r="E2" s="36"/>
      <c r="F2" s="36"/>
      <c r="G2" s="36"/>
      <c r="H2" s="36"/>
      <c r="I2" s="36"/>
      <c r="J2" s="36"/>
      <c r="K2" s="36"/>
      <c r="L2" s="3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39" t="s">
        <v>4</v>
      </c>
      <c r="B3" s="24"/>
      <c r="C3" s="51" t="s">
        <v>5</v>
      </c>
      <c r="D3" s="36"/>
      <c r="E3" s="36"/>
      <c r="F3" s="36"/>
      <c r="G3" s="37"/>
      <c r="H3" s="51" t="s">
        <v>6</v>
      </c>
      <c r="I3" s="36"/>
      <c r="J3" s="37"/>
      <c r="K3" s="4" t="s">
        <v>7</v>
      </c>
      <c r="L3" s="4" t="s">
        <v>8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" customHeight="1" x14ac:dyDescent="0.2">
      <c r="A4" s="29"/>
      <c r="B4" s="30"/>
      <c r="C4" s="40" t="s">
        <v>9</v>
      </c>
      <c r="D4" s="24"/>
      <c r="E4" s="24"/>
      <c r="F4" s="24"/>
      <c r="G4" s="25"/>
      <c r="H4" s="23"/>
      <c r="I4" s="24"/>
      <c r="J4" s="25"/>
      <c r="K4" s="53" t="s">
        <v>72</v>
      </c>
      <c r="L4" s="32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customHeight="1" x14ac:dyDescent="0.2">
      <c r="A5" s="40" t="s">
        <v>11</v>
      </c>
      <c r="B5" s="24"/>
      <c r="C5" s="26"/>
      <c r="D5" s="27"/>
      <c r="E5" s="27"/>
      <c r="F5" s="27"/>
      <c r="G5" s="28"/>
      <c r="H5" s="26"/>
      <c r="I5" s="27"/>
      <c r="J5" s="28"/>
      <c r="K5" s="33"/>
      <c r="L5" s="3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 x14ac:dyDescent="0.2">
      <c r="A6" s="29"/>
      <c r="B6" s="30"/>
      <c r="C6" s="26"/>
      <c r="D6" s="27"/>
      <c r="E6" s="27"/>
      <c r="F6" s="27"/>
      <c r="G6" s="28"/>
      <c r="H6" s="26"/>
      <c r="I6" s="27"/>
      <c r="J6" s="28"/>
      <c r="K6" s="33"/>
      <c r="L6" s="3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 x14ac:dyDescent="0.2">
      <c r="A7" s="52" t="s">
        <v>12</v>
      </c>
      <c r="B7" s="30"/>
      <c r="C7" s="26"/>
      <c r="D7" s="27"/>
      <c r="E7" s="27"/>
      <c r="F7" s="27"/>
      <c r="G7" s="28"/>
      <c r="H7" s="26"/>
      <c r="I7" s="27"/>
      <c r="J7" s="28"/>
      <c r="K7" s="33"/>
      <c r="L7" s="3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41" t="s">
        <v>13</v>
      </c>
      <c r="B8" s="42" t="s">
        <v>14</v>
      </c>
      <c r="C8" s="29"/>
      <c r="D8" s="30"/>
      <c r="E8" s="30"/>
      <c r="F8" s="30"/>
      <c r="G8" s="31"/>
      <c r="H8" s="29"/>
      <c r="I8" s="30"/>
      <c r="J8" s="31"/>
      <c r="K8" s="34"/>
      <c r="L8" s="3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6"/>
      <c r="B9" s="27"/>
      <c r="C9" s="46" t="s">
        <v>15</v>
      </c>
      <c r="D9" s="36"/>
      <c r="E9" s="36"/>
      <c r="F9" s="36"/>
      <c r="G9" s="37"/>
      <c r="H9" s="35"/>
      <c r="I9" s="36"/>
      <c r="J9" s="37"/>
      <c r="K9" s="6"/>
      <c r="L9" s="6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29"/>
      <c r="B10" s="30"/>
      <c r="C10" s="47" t="s">
        <v>16</v>
      </c>
      <c r="D10" s="36"/>
      <c r="E10" s="36"/>
      <c r="F10" s="36"/>
      <c r="G10" s="37"/>
      <c r="H10" s="35"/>
      <c r="I10" s="36"/>
      <c r="J10" s="37"/>
      <c r="K10" s="6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">
      <c r="A11" s="43" t="s">
        <v>17</v>
      </c>
      <c r="B11" s="44" t="s">
        <v>18</v>
      </c>
      <c r="C11" s="48" t="s">
        <v>19</v>
      </c>
      <c r="D11" s="36"/>
      <c r="E11" s="36"/>
      <c r="F11" s="36"/>
      <c r="G11" s="37"/>
      <c r="H11" s="35"/>
      <c r="I11" s="36"/>
      <c r="J11" s="37"/>
      <c r="K11" s="6"/>
      <c r="L11" s="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29"/>
      <c r="B12" s="30"/>
      <c r="C12" s="47" t="s">
        <v>20</v>
      </c>
      <c r="D12" s="36"/>
      <c r="E12" s="36"/>
      <c r="F12" s="36"/>
      <c r="G12" s="37"/>
      <c r="H12" s="35"/>
      <c r="I12" s="36"/>
      <c r="J12" s="37"/>
      <c r="K12" s="6"/>
      <c r="L12" s="6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38" t="s">
        <v>21</v>
      </c>
      <c r="B13" s="25"/>
      <c r="C13" s="49" t="s">
        <v>22</v>
      </c>
      <c r="D13" s="49" t="s">
        <v>23</v>
      </c>
      <c r="E13" s="49" t="s">
        <v>24</v>
      </c>
      <c r="F13" s="35" t="s">
        <v>25</v>
      </c>
      <c r="G13" s="36"/>
      <c r="H13" s="36"/>
      <c r="I13" s="36"/>
      <c r="J13" s="37"/>
      <c r="K13" s="38" t="s">
        <v>26</v>
      </c>
      <c r="L13" s="2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29"/>
      <c r="B14" s="31"/>
      <c r="C14" s="34"/>
      <c r="D14" s="34"/>
      <c r="E14" s="34"/>
      <c r="F14" s="7"/>
      <c r="G14" s="6"/>
      <c r="H14" s="6"/>
      <c r="I14" s="6"/>
      <c r="J14" s="6"/>
      <c r="K14" s="29"/>
      <c r="L14" s="3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8" t="s">
        <v>27</v>
      </c>
      <c r="B15" s="9" t="s">
        <v>28</v>
      </c>
      <c r="C15" s="7">
        <v>1</v>
      </c>
      <c r="D15" s="7">
        <v>0.7</v>
      </c>
      <c r="E15" s="7">
        <v>5</v>
      </c>
      <c r="F15" s="7"/>
      <c r="G15" s="6"/>
      <c r="H15" s="6"/>
      <c r="I15" s="6"/>
      <c r="J15" s="6"/>
      <c r="K15" s="6" t="s">
        <v>29</v>
      </c>
      <c r="L15" s="6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8" t="s">
        <v>30</v>
      </c>
      <c r="B16" s="9" t="s">
        <v>28</v>
      </c>
      <c r="C16" s="7">
        <v>1</v>
      </c>
      <c r="D16" s="7">
        <v>2</v>
      </c>
      <c r="E16" s="7"/>
      <c r="F16" s="7"/>
      <c r="G16" s="6"/>
      <c r="H16" s="6"/>
      <c r="I16" s="6"/>
      <c r="J16" s="6"/>
      <c r="K16" s="6"/>
      <c r="L16" s="6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8" t="s">
        <v>31</v>
      </c>
      <c r="B17" s="9" t="s">
        <v>28</v>
      </c>
      <c r="C17" s="7">
        <v>1</v>
      </c>
      <c r="D17" s="7">
        <v>2</v>
      </c>
      <c r="E17" s="7"/>
      <c r="F17" s="7"/>
      <c r="G17" s="6"/>
      <c r="H17" s="6"/>
      <c r="I17" s="6"/>
      <c r="J17" s="6"/>
      <c r="K17" s="6"/>
      <c r="L17" s="6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8" t="s">
        <v>32</v>
      </c>
      <c r="B18" s="9" t="s">
        <v>28</v>
      </c>
      <c r="C18" s="7">
        <v>1</v>
      </c>
      <c r="D18" s="7">
        <v>0.56000000000000005</v>
      </c>
      <c r="E18" s="7"/>
      <c r="F18" s="7"/>
      <c r="G18" s="6"/>
      <c r="H18" s="6"/>
      <c r="I18" s="6"/>
      <c r="J18" s="6"/>
      <c r="K18" s="6"/>
      <c r="L18" s="6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thickBot="1" x14ac:dyDescent="0.25">
      <c r="A19" s="8" t="s">
        <v>33</v>
      </c>
      <c r="B19" s="9" t="s">
        <v>28</v>
      </c>
      <c r="C19" s="7">
        <v>1</v>
      </c>
      <c r="D19" s="1">
        <v>2.25</v>
      </c>
      <c r="E19" s="7"/>
      <c r="F19" s="7"/>
      <c r="G19" s="6"/>
      <c r="H19" s="6"/>
      <c r="I19" s="6"/>
      <c r="J19" s="6"/>
      <c r="K19" s="6" t="s">
        <v>34</v>
      </c>
      <c r="L19" s="6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thickBot="1" x14ac:dyDescent="0.25">
      <c r="A20" s="8" t="s">
        <v>35</v>
      </c>
      <c r="B20" s="9" t="s">
        <v>28</v>
      </c>
      <c r="C20" s="7">
        <v>1</v>
      </c>
      <c r="D20" s="7">
        <v>3.8</v>
      </c>
      <c r="E20" s="7">
        <v>4.1900000000000004</v>
      </c>
      <c r="F20" s="7"/>
      <c r="G20" s="6"/>
      <c r="H20" s="6"/>
      <c r="I20" s="6"/>
      <c r="J20" s="6"/>
      <c r="K20" s="6" t="s">
        <v>36</v>
      </c>
      <c r="L20" s="6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thickBot="1" x14ac:dyDescent="0.25">
      <c r="A21" s="10" t="s">
        <v>37</v>
      </c>
      <c r="B21" s="11" t="s">
        <v>38</v>
      </c>
      <c r="C21" s="7">
        <v>1</v>
      </c>
      <c r="D21" s="7">
        <v>0.5</v>
      </c>
      <c r="E21" s="7"/>
      <c r="F21" s="7"/>
      <c r="G21" s="6"/>
      <c r="H21" s="6"/>
      <c r="I21" s="6"/>
      <c r="J21" s="6"/>
      <c r="K21" s="6"/>
      <c r="L21" s="6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0" t="s">
        <v>61</v>
      </c>
      <c r="B22" s="11" t="s">
        <v>38</v>
      </c>
      <c r="C22" s="7">
        <v>1</v>
      </c>
      <c r="D22" s="7">
        <v>1</v>
      </c>
      <c r="E22" s="7"/>
      <c r="F22" s="7"/>
      <c r="G22" s="6"/>
      <c r="H22" s="6"/>
      <c r="I22" s="6"/>
      <c r="J22" s="6"/>
      <c r="K22" s="6"/>
      <c r="L22" s="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thickBot="1" x14ac:dyDescent="0.25">
      <c r="A23" s="10" t="s">
        <v>39</v>
      </c>
      <c r="B23" s="11" t="s">
        <v>38</v>
      </c>
      <c r="C23" s="7">
        <v>1</v>
      </c>
      <c r="D23" s="7">
        <v>1</v>
      </c>
      <c r="E23" s="7"/>
      <c r="F23" s="7"/>
      <c r="G23" s="6"/>
      <c r="H23" s="6"/>
      <c r="I23" s="6"/>
      <c r="J23" s="6"/>
      <c r="K23" s="6"/>
      <c r="L23" s="6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" customHeight="1" x14ac:dyDescent="0.2">
      <c r="A24" s="69" t="s">
        <v>40</v>
      </c>
      <c r="B24" s="70" t="s">
        <v>38</v>
      </c>
      <c r="C24" s="54">
        <v>1</v>
      </c>
      <c r="D24" s="54">
        <v>1.07</v>
      </c>
      <c r="E24" s="54"/>
      <c r="F24" s="54"/>
      <c r="G24" s="55"/>
      <c r="H24" s="55"/>
      <c r="I24" s="55"/>
      <c r="J24" s="55"/>
      <c r="K24" s="55"/>
      <c r="L24" s="5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" customHeight="1" x14ac:dyDescent="0.2">
      <c r="A25" s="77" t="s">
        <v>68</v>
      </c>
      <c r="B25" s="78" t="s">
        <v>38</v>
      </c>
      <c r="C25" s="79">
        <v>1</v>
      </c>
      <c r="D25" s="79">
        <v>1</v>
      </c>
      <c r="E25" s="79"/>
      <c r="F25" s="79"/>
      <c r="G25" s="59"/>
      <c r="H25" s="59"/>
      <c r="I25" s="59"/>
      <c r="J25" s="59"/>
      <c r="K25" s="59"/>
      <c r="L25" s="5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thickBot="1" x14ac:dyDescent="0.25">
      <c r="A26" s="71" t="s">
        <v>67</v>
      </c>
      <c r="B26" s="72" t="s">
        <v>38</v>
      </c>
      <c r="C26" s="73">
        <v>1</v>
      </c>
      <c r="D26" s="74" t="s">
        <v>69</v>
      </c>
      <c r="E26" s="75"/>
      <c r="F26" s="75"/>
      <c r="G26" s="75"/>
      <c r="H26" s="75"/>
      <c r="I26" s="75"/>
      <c r="J26" s="75"/>
      <c r="K26" s="75"/>
      <c r="L26" s="76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thickBot="1" x14ac:dyDescent="0.25">
      <c r="A27" s="13" t="s">
        <v>62</v>
      </c>
      <c r="B27" s="11" t="s">
        <v>38</v>
      </c>
      <c r="C27" s="56">
        <v>1</v>
      </c>
      <c r="D27" s="68">
        <v>0.3</v>
      </c>
      <c r="E27" s="56">
        <v>1</v>
      </c>
      <c r="F27" s="56"/>
      <c r="G27" s="57"/>
      <c r="H27" s="57"/>
      <c r="I27" s="57"/>
      <c r="J27" s="57"/>
      <c r="K27" s="57" t="s">
        <v>63</v>
      </c>
      <c r="L27" s="5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4" t="s">
        <v>64</v>
      </c>
      <c r="B28" s="15" t="s">
        <v>43</v>
      </c>
      <c r="C28" s="7">
        <v>1</v>
      </c>
      <c r="D28" s="7">
        <v>0.33</v>
      </c>
      <c r="E28" s="7"/>
      <c r="F28" s="7"/>
      <c r="G28" s="6"/>
      <c r="H28" s="6"/>
      <c r="I28" s="6"/>
      <c r="J28" s="6"/>
      <c r="K28" s="6"/>
      <c r="L28" s="6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4" t="s">
        <v>45</v>
      </c>
      <c r="B29" s="15" t="s">
        <v>43</v>
      </c>
      <c r="C29" s="7">
        <v>1</v>
      </c>
      <c r="D29" s="7">
        <v>2.4700000000000002</v>
      </c>
      <c r="E29" s="7"/>
      <c r="F29" s="7"/>
      <c r="G29" s="6"/>
      <c r="H29" s="6"/>
      <c r="I29" s="6"/>
      <c r="J29" s="6"/>
      <c r="K29" s="6"/>
      <c r="L29" s="6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3" customHeight="1" x14ac:dyDescent="0.2">
      <c r="A30" s="14" t="s">
        <v>65</v>
      </c>
      <c r="B30" s="15" t="s">
        <v>43</v>
      </c>
      <c r="C30" s="7">
        <v>1</v>
      </c>
      <c r="D30" s="7">
        <v>0.5</v>
      </c>
      <c r="E30" s="7"/>
      <c r="F30" s="7"/>
      <c r="G30" s="6"/>
      <c r="H30" s="6"/>
      <c r="I30" s="6"/>
      <c r="J30" s="6"/>
      <c r="K30" s="16"/>
      <c r="L30" s="6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4" t="s">
        <v>66</v>
      </c>
      <c r="B31" s="15" t="s">
        <v>43</v>
      </c>
      <c r="C31" s="7">
        <v>1</v>
      </c>
      <c r="D31" s="7">
        <v>3.4</v>
      </c>
      <c r="E31" s="7">
        <v>4.1900000000000004</v>
      </c>
      <c r="F31" s="7"/>
      <c r="G31" s="6"/>
      <c r="H31" s="6"/>
      <c r="I31" s="6"/>
      <c r="J31" s="6"/>
      <c r="K31" s="6" t="s">
        <v>48</v>
      </c>
      <c r="L31" s="6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8" t="s">
        <v>49</v>
      </c>
      <c r="B32" s="19" t="s">
        <v>50</v>
      </c>
      <c r="C32" s="7">
        <v>1</v>
      </c>
      <c r="D32" s="7">
        <v>0.85</v>
      </c>
      <c r="E32" s="7">
        <v>16</v>
      </c>
      <c r="F32" s="7"/>
      <c r="G32" s="6"/>
      <c r="H32" s="6"/>
      <c r="I32" s="6"/>
      <c r="J32" s="6"/>
      <c r="K32" s="6"/>
      <c r="L32" s="6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8" t="s">
        <v>51</v>
      </c>
      <c r="B33" s="19" t="s">
        <v>50</v>
      </c>
      <c r="C33" s="7">
        <v>1</v>
      </c>
      <c r="D33" s="7">
        <v>1</v>
      </c>
      <c r="E33" s="7"/>
      <c r="F33" s="7"/>
      <c r="G33" s="6"/>
      <c r="H33" s="6"/>
      <c r="I33" s="6"/>
      <c r="J33" s="6"/>
      <c r="K33" s="6"/>
      <c r="L33" s="6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8" t="s">
        <v>52</v>
      </c>
      <c r="B34" s="19" t="s">
        <v>50</v>
      </c>
      <c r="C34" s="7">
        <v>1</v>
      </c>
      <c r="D34" s="7">
        <v>0.4</v>
      </c>
      <c r="E34" s="7"/>
      <c r="F34" s="7"/>
      <c r="G34" s="6"/>
      <c r="H34" s="6"/>
      <c r="I34" s="6"/>
      <c r="J34" s="6"/>
      <c r="K34" s="6"/>
      <c r="L34" s="6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8" t="s">
        <v>53</v>
      </c>
      <c r="B35" s="19" t="s">
        <v>50</v>
      </c>
      <c r="C35" s="7">
        <v>1</v>
      </c>
      <c r="D35" s="7">
        <v>3.91</v>
      </c>
      <c r="E35" s="7"/>
      <c r="F35" s="7"/>
      <c r="G35" s="6"/>
      <c r="H35" s="6"/>
      <c r="I35" s="6"/>
      <c r="J35" s="6"/>
      <c r="K35" s="6"/>
      <c r="L35" s="6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8" t="s">
        <v>54</v>
      </c>
      <c r="B36" s="19" t="s">
        <v>50</v>
      </c>
      <c r="C36" s="7">
        <v>1</v>
      </c>
      <c r="D36" s="7">
        <v>0.57999999999999996</v>
      </c>
      <c r="E36" s="7">
        <v>2</v>
      </c>
      <c r="F36" s="7"/>
      <c r="G36" s="6"/>
      <c r="H36" s="6"/>
      <c r="I36" s="6"/>
      <c r="J36" s="6"/>
      <c r="K36" s="6" t="s">
        <v>48</v>
      </c>
      <c r="L36" s="6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20" t="s">
        <v>55</v>
      </c>
      <c r="B37" s="21" t="s">
        <v>56</v>
      </c>
      <c r="C37" s="7">
        <v>1</v>
      </c>
      <c r="D37" s="7">
        <v>3</v>
      </c>
      <c r="E37" s="7">
        <v>16</v>
      </c>
      <c r="F37" s="7"/>
      <c r="G37" s="6"/>
      <c r="H37" s="6"/>
      <c r="I37" s="6"/>
      <c r="J37" s="6"/>
      <c r="K37" s="6"/>
      <c r="L37" s="6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20" t="s">
        <v>57</v>
      </c>
      <c r="B38" s="21" t="s">
        <v>56</v>
      </c>
      <c r="C38" s="7">
        <v>1</v>
      </c>
      <c r="D38" s="7">
        <v>0.3</v>
      </c>
      <c r="E38" s="7"/>
      <c r="F38" s="7"/>
      <c r="G38" s="6"/>
      <c r="H38" s="6"/>
      <c r="I38" s="6"/>
      <c r="J38" s="6"/>
      <c r="K38" s="6"/>
      <c r="L38" s="6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20" t="s">
        <v>58</v>
      </c>
      <c r="B39" s="21" t="s">
        <v>56</v>
      </c>
      <c r="C39" s="7">
        <v>1</v>
      </c>
      <c r="D39" s="7">
        <v>0.67</v>
      </c>
      <c r="E39" s="7"/>
      <c r="F39" s="7"/>
      <c r="G39" s="6"/>
      <c r="H39" s="6"/>
      <c r="I39" s="6"/>
      <c r="J39" s="6"/>
      <c r="K39" s="6"/>
      <c r="L39" s="6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22" t="s">
        <v>59</v>
      </c>
      <c r="B40" s="21" t="s">
        <v>56</v>
      </c>
      <c r="C40" s="7">
        <v>1</v>
      </c>
      <c r="D40" s="7">
        <v>1</v>
      </c>
      <c r="E40" s="7">
        <v>8</v>
      </c>
      <c r="F40" s="7"/>
      <c r="G40" s="6"/>
      <c r="H40" s="6"/>
      <c r="I40" s="6"/>
      <c r="J40" s="6"/>
      <c r="K40" s="6"/>
      <c r="L40" s="6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45" t="s">
        <v>20</v>
      </c>
      <c r="B41" s="37"/>
      <c r="C41" s="7"/>
      <c r="D41" s="7">
        <f t="shared" ref="D41:E41" si="0">SUM(D15:D40)</f>
        <v>34.589999999999989</v>
      </c>
      <c r="E41" s="7">
        <f t="shared" si="0"/>
        <v>56.38</v>
      </c>
      <c r="F41" s="7">
        <v>18</v>
      </c>
      <c r="G41" s="6">
        <v>1</v>
      </c>
      <c r="H41" s="6"/>
      <c r="I41" s="6">
        <v>6</v>
      </c>
      <c r="J41" s="6">
        <v>1</v>
      </c>
      <c r="K41" s="6"/>
      <c r="L41" s="6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7"/>
      <c r="D42" s="17"/>
      <c r="E42" s="17"/>
      <c r="F42" s="1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7"/>
      <c r="D43" s="17"/>
      <c r="E43" s="17"/>
      <c r="F43" s="1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7"/>
      <c r="D44" s="17"/>
      <c r="E44" s="17"/>
      <c r="F44" s="1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7"/>
      <c r="D45" s="17"/>
      <c r="E45" s="17"/>
      <c r="F45" s="1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7"/>
      <c r="D46" s="17"/>
      <c r="E46" s="17"/>
      <c r="F46" s="1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7"/>
      <c r="D47" s="17"/>
      <c r="E47" s="17"/>
      <c r="F47" s="1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7"/>
      <c r="D48" s="17"/>
      <c r="E48" s="17"/>
      <c r="F48" s="1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7"/>
      <c r="D49" s="17"/>
      <c r="E49" s="17"/>
      <c r="F49" s="1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7"/>
      <c r="D50" s="17"/>
      <c r="E50" s="17"/>
      <c r="F50" s="1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7"/>
      <c r="D51" s="17"/>
      <c r="E51" s="17"/>
      <c r="F51" s="1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7"/>
      <c r="D52" s="17"/>
      <c r="E52" s="17"/>
      <c r="F52" s="1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7"/>
      <c r="D53" s="17"/>
      <c r="E53" s="17"/>
      <c r="F53" s="1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7"/>
      <c r="D54" s="17"/>
      <c r="E54" s="17"/>
      <c r="F54" s="1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7"/>
      <c r="D55" s="17"/>
      <c r="E55" s="17"/>
      <c r="F55" s="1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7"/>
      <c r="D56" s="17"/>
      <c r="E56" s="17"/>
      <c r="F56" s="1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7"/>
      <c r="D57" s="17"/>
      <c r="E57" s="17"/>
      <c r="F57" s="1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7"/>
      <c r="D58" s="17"/>
      <c r="E58" s="17"/>
      <c r="F58" s="1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7"/>
      <c r="D59" s="17"/>
      <c r="E59" s="17"/>
      <c r="F59" s="1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7"/>
      <c r="D60" s="17"/>
      <c r="E60" s="17"/>
      <c r="F60" s="1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7"/>
      <c r="D61" s="17"/>
      <c r="E61" s="17"/>
      <c r="F61" s="1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7"/>
      <c r="D62" s="17"/>
      <c r="E62" s="17"/>
      <c r="F62" s="1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7"/>
      <c r="D63" s="17"/>
      <c r="E63" s="17"/>
      <c r="F63" s="1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7"/>
      <c r="D64" s="17"/>
      <c r="E64" s="17"/>
      <c r="F64" s="1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7"/>
      <c r="D65" s="17"/>
      <c r="E65" s="17"/>
      <c r="F65" s="1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7"/>
      <c r="D66" s="17"/>
      <c r="E66" s="17"/>
      <c r="F66" s="1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7"/>
      <c r="D67" s="17"/>
      <c r="E67" s="17"/>
      <c r="F67" s="1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7"/>
      <c r="D68" s="17"/>
      <c r="E68" s="17"/>
      <c r="F68" s="1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7"/>
      <c r="D69" s="17"/>
      <c r="E69" s="17"/>
      <c r="F69" s="1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7"/>
      <c r="D70" s="17"/>
      <c r="E70" s="17"/>
      <c r="F70" s="1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7"/>
      <c r="D71" s="17"/>
      <c r="E71" s="17"/>
      <c r="F71" s="1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7"/>
      <c r="D72" s="17"/>
      <c r="E72" s="17"/>
      <c r="F72" s="1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7"/>
      <c r="D73" s="17"/>
      <c r="E73" s="17"/>
      <c r="F73" s="1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7"/>
      <c r="D74" s="17"/>
      <c r="E74" s="17"/>
      <c r="F74" s="1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7"/>
      <c r="D75" s="17"/>
      <c r="E75" s="17"/>
      <c r="F75" s="1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7"/>
      <c r="D76" s="17"/>
      <c r="E76" s="17"/>
      <c r="F76" s="1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7"/>
      <c r="D77" s="17"/>
      <c r="E77" s="17"/>
      <c r="F77" s="1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7"/>
      <c r="D78" s="17"/>
      <c r="E78" s="17"/>
      <c r="F78" s="1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7"/>
      <c r="D79" s="17"/>
      <c r="E79" s="17"/>
      <c r="F79" s="1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7"/>
      <c r="D80" s="17"/>
      <c r="E80" s="17"/>
      <c r="F80" s="1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7"/>
      <c r="D81" s="17"/>
      <c r="E81" s="17"/>
      <c r="F81" s="1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7"/>
      <c r="D82" s="17"/>
      <c r="E82" s="17"/>
      <c r="F82" s="1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7"/>
      <c r="D83" s="17"/>
      <c r="E83" s="17"/>
      <c r="F83" s="1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7"/>
      <c r="D84" s="17"/>
      <c r="E84" s="17"/>
      <c r="F84" s="1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7"/>
      <c r="D85" s="17"/>
      <c r="E85" s="17"/>
      <c r="F85" s="1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7"/>
      <c r="D86" s="17"/>
      <c r="E86" s="17"/>
      <c r="F86" s="1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7"/>
      <c r="D87" s="17"/>
      <c r="E87" s="17"/>
      <c r="F87" s="1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7"/>
      <c r="D88" s="17"/>
      <c r="E88" s="17"/>
      <c r="F88" s="1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7"/>
      <c r="D89" s="17"/>
      <c r="E89" s="17"/>
      <c r="F89" s="1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7"/>
      <c r="D90" s="17"/>
      <c r="E90" s="17"/>
      <c r="F90" s="1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7"/>
      <c r="D91" s="17"/>
      <c r="E91" s="17"/>
      <c r="F91" s="1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7"/>
      <c r="D92" s="17"/>
      <c r="E92" s="17"/>
      <c r="F92" s="1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7"/>
      <c r="D93" s="17"/>
      <c r="E93" s="17"/>
      <c r="F93" s="1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7"/>
      <c r="D94" s="17"/>
      <c r="E94" s="17"/>
      <c r="F94" s="1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7"/>
      <c r="D95" s="17"/>
      <c r="E95" s="17"/>
      <c r="F95" s="1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7"/>
      <c r="D96" s="17"/>
      <c r="E96" s="17"/>
      <c r="F96" s="1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7"/>
      <c r="D97" s="17"/>
      <c r="E97" s="17"/>
      <c r="F97" s="1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7"/>
      <c r="D98" s="17"/>
      <c r="E98" s="17"/>
      <c r="F98" s="1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7"/>
      <c r="D99" s="17"/>
      <c r="E99" s="17"/>
      <c r="F99" s="1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7"/>
      <c r="D100" s="17"/>
      <c r="E100" s="17"/>
      <c r="F100" s="1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7"/>
      <c r="D101" s="17"/>
      <c r="E101" s="17"/>
      <c r="F101" s="1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7"/>
      <c r="D102" s="17"/>
      <c r="E102" s="17"/>
      <c r="F102" s="1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7"/>
      <c r="D103" s="17"/>
      <c r="E103" s="17"/>
      <c r="F103" s="1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7"/>
      <c r="D104" s="17"/>
      <c r="E104" s="17"/>
      <c r="F104" s="1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7"/>
      <c r="D105" s="17"/>
      <c r="E105" s="17"/>
      <c r="F105" s="1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7"/>
      <c r="D106" s="17"/>
      <c r="E106" s="17"/>
      <c r="F106" s="1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7"/>
      <c r="D107" s="17"/>
      <c r="E107" s="17"/>
      <c r="F107" s="1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7"/>
      <c r="D108" s="17"/>
      <c r="E108" s="17"/>
      <c r="F108" s="1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7"/>
      <c r="D109" s="17"/>
      <c r="E109" s="17"/>
      <c r="F109" s="1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7"/>
      <c r="D110" s="17"/>
      <c r="E110" s="17"/>
      <c r="F110" s="1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7"/>
      <c r="D111" s="17"/>
      <c r="E111" s="17"/>
      <c r="F111" s="1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7"/>
      <c r="D112" s="17"/>
      <c r="E112" s="17"/>
      <c r="F112" s="1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7"/>
      <c r="D113" s="17"/>
      <c r="E113" s="17"/>
      <c r="F113" s="1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7"/>
      <c r="D114" s="17"/>
      <c r="E114" s="17"/>
      <c r="F114" s="1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7"/>
      <c r="D115" s="17"/>
      <c r="E115" s="17"/>
      <c r="F115" s="1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7"/>
      <c r="D116" s="17"/>
      <c r="E116" s="17"/>
      <c r="F116" s="1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7"/>
      <c r="D117" s="17"/>
      <c r="E117" s="17"/>
      <c r="F117" s="1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7"/>
      <c r="D118" s="17"/>
      <c r="E118" s="17"/>
      <c r="F118" s="1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7"/>
      <c r="D119" s="17"/>
      <c r="E119" s="17"/>
      <c r="F119" s="1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7"/>
      <c r="D120" s="17"/>
      <c r="E120" s="17"/>
      <c r="F120" s="1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7"/>
      <c r="D121" s="17"/>
      <c r="E121" s="17"/>
      <c r="F121" s="1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7"/>
      <c r="D122" s="17"/>
      <c r="E122" s="17"/>
      <c r="F122" s="1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7"/>
      <c r="D123" s="17"/>
      <c r="E123" s="17"/>
      <c r="F123" s="1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7"/>
      <c r="D124" s="17"/>
      <c r="E124" s="17"/>
      <c r="F124" s="1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7"/>
      <c r="D125" s="17"/>
      <c r="E125" s="17"/>
      <c r="F125" s="1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7"/>
      <c r="D126" s="17"/>
      <c r="E126" s="17"/>
      <c r="F126" s="1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7"/>
      <c r="D127" s="17"/>
      <c r="E127" s="17"/>
      <c r="F127" s="1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7"/>
      <c r="D128" s="17"/>
      <c r="E128" s="17"/>
      <c r="F128" s="1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7"/>
      <c r="D129" s="17"/>
      <c r="E129" s="17"/>
      <c r="F129" s="1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7"/>
      <c r="D130" s="17"/>
      <c r="E130" s="17"/>
      <c r="F130" s="1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7"/>
      <c r="D131" s="17"/>
      <c r="E131" s="17"/>
      <c r="F131" s="1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7"/>
      <c r="D132" s="17"/>
      <c r="E132" s="17"/>
      <c r="F132" s="1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7"/>
      <c r="D133" s="17"/>
      <c r="E133" s="17"/>
      <c r="F133" s="1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7"/>
      <c r="D134" s="17"/>
      <c r="E134" s="17"/>
      <c r="F134" s="1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7"/>
      <c r="D135" s="17"/>
      <c r="E135" s="17"/>
      <c r="F135" s="1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7"/>
      <c r="D136" s="17"/>
      <c r="E136" s="17"/>
      <c r="F136" s="1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7"/>
      <c r="D137" s="17"/>
      <c r="E137" s="17"/>
      <c r="F137" s="1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7"/>
      <c r="D138" s="17"/>
      <c r="E138" s="17"/>
      <c r="F138" s="1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7"/>
      <c r="D139" s="17"/>
      <c r="E139" s="17"/>
      <c r="F139" s="1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7"/>
      <c r="D140" s="17"/>
      <c r="E140" s="17"/>
      <c r="F140" s="1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7"/>
      <c r="D141" s="17"/>
      <c r="E141" s="17"/>
      <c r="F141" s="1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7"/>
      <c r="D142" s="17"/>
      <c r="E142" s="17"/>
      <c r="F142" s="1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7"/>
      <c r="D143" s="17"/>
      <c r="E143" s="17"/>
      <c r="F143" s="1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7"/>
      <c r="D144" s="17"/>
      <c r="E144" s="17"/>
      <c r="F144" s="1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7"/>
      <c r="D145" s="17"/>
      <c r="E145" s="17"/>
      <c r="F145" s="1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7"/>
      <c r="D146" s="17"/>
      <c r="E146" s="17"/>
      <c r="F146" s="1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7"/>
      <c r="D147" s="17"/>
      <c r="E147" s="17"/>
      <c r="F147" s="1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7"/>
      <c r="D148" s="17"/>
      <c r="E148" s="17"/>
      <c r="F148" s="1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7"/>
      <c r="D149" s="17"/>
      <c r="E149" s="17"/>
      <c r="F149" s="1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7"/>
      <c r="D150" s="17"/>
      <c r="E150" s="17"/>
      <c r="F150" s="1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7"/>
      <c r="D151" s="17"/>
      <c r="E151" s="17"/>
      <c r="F151" s="1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7"/>
      <c r="D152" s="17"/>
      <c r="E152" s="17"/>
      <c r="F152" s="1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7"/>
      <c r="D153" s="17"/>
      <c r="E153" s="17"/>
      <c r="F153" s="1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7"/>
      <c r="D154" s="17"/>
      <c r="E154" s="17"/>
      <c r="F154" s="1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7"/>
      <c r="D155" s="17"/>
      <c r="E155" s="17"/>
      <c r="F155" s="1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7"/>
      <c r="D156" s="17"/>
      <c r="E156" s="17"/>
      <c r="F156" s="1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7"/>
      <c r="D157" s="17"/>
      <c r="E157" s="17"/>
      <c r="F157" s="1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7"/>
      <c r="D158" s="17"/>
      <c r="E158" s="17"/>
      <c r="F158" s="1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7"/>
      <c r="D159" s="17"/>
      <c r="E159" s="17"/>
      <c r="F159" s="1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7"/>
      <c r="D160" s="17"/>
      <c r="E160" s="17"/>
      <c r="F160" s="1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7"/>
      <c r="D161" s="17"/>
      <c r="E161" s="17"/>
      <c r="F161" s="1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7"/>
      <c r="D162" s="17"/>
      <c r="E162" s="17"/>
      <c r="F162" s="1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7"/>
      <c r="D163" s="17"/>
      <c r="E163" s="17"/>
      <c r="F163" s="1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7"/>
      <c r="D164" s="17"/>
      <c r="E164" s="17"/>
      <c r="F164" s="1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7"/>
      <c r="D165" s="17"/>
      <c r="E165" s="17"/>
      <c r="F165" s="1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7"/>
      <c r="D166" s="17"/>
      <c r="E166" s="17"/>
      <c r="F166" s="1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7"/>
      <c r="D167" s="17"/>
      <c r="E167" s="17"/>
      <c r="F167" s="1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7"/>
      <c r="D168" s="17"/>
      <c r="E168" s="17"/>
      <c r="F168" s="1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7"/>
      <c r="D169" s="17"/>
      <c r="E169" s="17"/>
      <c r="F169" s="1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7"/>
      <c r="D170" s="17"/>
      <c r="E170" s="17"/>
      <c r="F170" s="1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7"/>
      <c r="D171" s="17"/>
      <c r="E171" s="17"/>
      <c r="F171" s="1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7"/>
      <c r="D172" s="17"/>
      <c r="E172" s="17"/>
      <c r="F172" s="1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7"/>
      <c r="D173" s="17"/>
      <c r="E173" s="17"/>
      <c r="F173" s="1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7"/>
      <c r="D174" s="17"/>
      <c r="E174" s="17"/>
      <c r="F174" s="1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7"/>
      <c r="D175" s="17"/>
      <c r="E175" s="17"/>
      <c r="F175" s="1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7"/>
      <c r="D176" s="17"/>
      <c r="E176" s="17"/>
      <c r="F176" s="1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7"/>
      <c r="D177" s="17"/>
      <c r="E177" s="17"/>
      <c r="F177" s="1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7"/>
      <c r="D178" s="17"/>
      <c r="E178" s="17"/>
      <c r="F178" s="1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7"/>
      <c r="D179" s="17"/>
      <c r="E179" s="17"/>
      <c r="F179" s="1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7"/>
      <c r="D180" s="17"/>
      <c r="E180" s="17"/>
      <c r="F180" s="1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7"/>
      <c r="D181" s="17"/>
      <c r="E181" s="17"/>
      <c r="F181" s="1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7"/>
      <c r="D182" s="17"/>
      <c r="E182" s="17"/>
      <c r="F182" s="1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7"/>
      <c r="D183" s="17"/>
      <c r="E183" s="17"/>
      <c r="F183" s="1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7"/>
      <c r="D184" s="17"/>
      <c r="E184" s="17"/>
      <c r="F184" s="1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7"/>
      <c r="D185" s="17"/>
      <c r="E185" s="17"/>
      <c r="F185" s="1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7"/>
      <c r="D186" s="17"/>
      <c r="E186" s="17"/>
      <c r="F186" s="1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7"/>
      <c r="D187" s="17"/>
      <c r="E187" s="17"/>
      <c r="F187" s="1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7"/>
      <c r="D188" s="17"/>
      <c r="E188" s="17"/>
      <c r="F188" s="1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7"/>
      <c r="D189" s="17"/>
      <c r="E189" s="17"/>
      <c r="F189" s="1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7"/>
      <c r="D190" s="17"/>
      <c r="E190" s="17"/>
      <c r="F190" s="1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7"/>
      <c r="D191" s="17"/>
      <c r="E191" s="17"/>
      <c r="F191" s="1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7"/>
      <c r="D192" s="17"/>
      <c r="E192" s="17"/>
      <c r="F192" s="1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7"/>
      <c r="D193" s="17"/>
      <c r="E193" s="17"/>
      <c r="F193" s="1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7"/>
      <c r="D194" s="17"/>
      <c r="E194" s="17"/>
      <c r="F194" s="1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7"/>
      <c r="D195" s="17"/>
      <c r="E195" s="17"/>
      <c r="F195" s="1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7"/>
      <c r="D196" s="17"/>
      <c r="E196" s="17"/>
      <c r="F196" s="1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7"/>
      <c r="D197" s="17"/>
      <c r="E197" s="17"/>
      <c r="F197" s="1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7"/>
      <c r="D198" s="17"/>
      <c r="E198" s="17"/>
      <c r="F198" s="1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7"/>
      <c r="D199" s="17"/>
      <c r="E199" s="17"/>
      <c r="F199" s="1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7"/>
      <c r="D200" s="17"/>
      <c r="E200" s="17"/>
      <c r="F200" s="1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7"/>
      <c r="D201" s="17"/>
      <c r="E201" s="17"/>
      <c r="F201" s="1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7"/>
      <c r="D202" s="17"/>
      <c r="E202" s="17"/>
      <c r="F202" s="1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7"/>
      <c r="D203" s="17"/>
      <c r="E203" s="17"/>
      <c r="F203" s="1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7"/>
      <c r="D204" s="17"/>
      <c r="E204" s="17"/>
      <c r="F204" s="1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7"/>
      <c r="D205" s="17"/>
      <c r="E205" s="17"/>
      <c r="F205" s="1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7"/>
      <c r="D206" s="17"/>
      <c r="E206" s="17"/>
      <c r="F206" s="1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7"/>
      <c r="D207" s="17"/>
      <c r="E207" s="17"/>
      <c r="F207" s="1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7"/>
      <c r="D208" s="17"/>
      <c r="E208" s="17"/>
      <c r="F208" s="1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7"/>
      <c r="D209" s="17"/>
      <c r="E209" s="17"/>
      <c r="F209" s="1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7"/>
      <c r="D210" s="17"/>
      <c r="E210" s="17"/>
      <c r="F210" s="1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7"/>
      <c r="D211" s="17"/>
      <c r="E211" s="17"/>
      <c r="F211" s="1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7"/>
      <c r="D212" s="17"/>
      <c r="E212" s="17"/>
      <c r="F212" s="1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7"/>
      <c r="D213" s="17"/>
      <c r="E213" s="17"/>
      <c r="F213" s="1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7"/>
      <c r="D214" s="17"/>
      <c r="E214" s="17"/>
      <c r="F214" s="1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7"/>
      <c r="D215" s="17"/>
      <c r="E215" s="17"/>
      <c r="F215" s="1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7"/>
      <c r="D216" s="17"/>
      <c r="E216" s="17"/>
      <c r="F216" s="1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7"/>
      <c r="D217" s="17"/>
      <c r="E217" s="17"/>
      <c r="F217" s="1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7"/>
      <c r="D218" s="17"/>
      <c r="E218" s="17"/>
      <c r="F218" s="1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7"/>
      <c r="D219" s="17"/>
      <c r="E219" s="17"/>
      <c r="F219" s="1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7"/>
      <c r="D220" s="17"/>
      <c r="E220" s="17"/>
      <c r="F220" s="1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7"/>
      <c r="D221" s="17"/>
      <c r="E221" s="17"/>
      <c r="F221" s="1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7"/>
      <c r="D222" s="17"/>
      <c r="E222" s="17"/>
      <c r="F222" s="1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7"/>
      <c r="D223" s="17"/>
      <c r="E223" s="17"/>
      <c r="F223" s="1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7"/>
      <c r="D224" s="17"/>
      <c r="E224" s="17"/>
      <c r="F224" s="1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7"/>
      <c r="D225" s="17"/>
      <c r="E225" s="17"/>
      <c r="F225" s="1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7"/>
      <c r="D226" s="17"/>
      <c r="E226" s="17"/>
      <c r="F226" s="1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7"/>
      <c r="D227" s="17"/>
      <c r="E227" s="17"/>
      <c r="F227" s="1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7"/>
      <c r="D228" s="17"/>
      <c r="E228" s="17"/>
      <c r="F228" s="1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7"/>
      <c r="D229" s="17"/>
      <c r="E229" s="17"/>
      <c r="F229" s="1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7"/>
      <c r="D230" s="17"/>
      <c r="E230" s="17"/>
      <c r="F230" s="1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7"/>
      <c r="D231" s="17"/>
      <c r="E231" s="17"/>
      <c r="F231" s="1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7"/>
      <c r="D232" s="17"/>
      <c r="E232" s="17"/>
      <c r="F232" s="1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7"/>
      <c r="D233" s="17"/>
      <c r="E233" s="17"/>
      <c r="F233" s="1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7"/>
      <c r="D234" s="17"/>
      <c r="E234" s="17"/>
      <c r="F234" s="1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7"/>
      <c r="D235" s="17"/>
      <c r="E235" s="17"/>
      <c r="F235" s="1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7"/>
      <c r="D236" s="17"/>
      <c r="E236" s="17"/>
      <c r="F236" s="1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7"/>
      <c r="D237" s="17"/>
      <c r="E237" s="17"/>
      <c r="F237" s="1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7"/>
      <c r="D238" s="17"/>
      <c r="E238" s="17"/>
      <c r="F238" s="1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7"/>
      <c r="D239" s="17"/>
      <c r="E239" s="17"/>
      <c r="F239" s="1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7"/>
      <c r="D240" s="17"/>
      <c r="E240" s="17"/>
      <c r="F240" s="1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7"/>
      <c r="D241" s="17"/>
      <c r="E241" s="17"/>
      <c r="F241" s="1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7"/>
      <c r="D242" s="17"/>
      <c r="E242" s="17"/>
      <c r="F242" s="1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7"/>
      <c r="D243" s="17"/>
      <c r="E243" s="17"/>
      <c r="F243" s="1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7"/>
      <c r="D244" s="17"/>
      <c r="E244" s="17"/>
      <c r="F244" s="1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7"/>
      <c r="D245" s="17"/>
      <c r="E245" s="17"/>
      <c r="F245" s="1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7"/>
      <c r="D246" s="17"/>
      <c r="E246" s="17"/>
      <c r="F246" s="1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7"/>
      <c r="D247" s="17"/>
      <c r="E247" s="17"/>
      <c r="F247" s="1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7"/>
      <c r="D248" s="17"/>
      <c r="E248" s="17"/>
      <c r="F248" s="1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7"/>
      <c r="D249" s="17"/>
      <c r="E249" s="17"/>
      <c r="F249" s="1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7"/>
      <c r="D250" s="17"/>
      <c r="E250" s="17"/>
      <c r="F250" s="1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7"/>
      <c r="D251" s="17"/>
      <c r="E251" s="17"/>
      <c r="F251" s="1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7"/>
      <c r="D252" s="17"/>
      <c r="E252" s="17"/>
      <c r="F252" s="1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7"/>
      <c r="D253" s="17"/>
      <c r="E253" s="17"/>
      <c r="F253" s="1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7"/>
      <c r="D254" s="17"/>
      <c r="E254" s="17"/>
      <c r="F254" s="1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7"/>
      <c r="D255" s="17"/>
      <c r="E255" s="17"/>
      <c r="F255" s="1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7"/>
      <c r="D256" s="17"/>
      <c r="E256" s="17"/>
      <c r="F256" s="1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7"/>
      <c r="D257" s="17"/>
      <c r="E257" s="17"/>
      <c r="F257" s="1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7"/>
      <c r="D258" s="17"/>
      <c r="E258" s="17"/>
      <c r="F258" s="1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7"/>
      <c r="D259" s="17"/>
      <c r="E259" s="17"/>
      <c r="F259" s="1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7"/>
      <c r="D260" s="17"/>
      <c r="E260" s="17"/>
      <c r="F260" s="1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7"/>
      <c r="D261" s="17"/>
      <c r="E261" s="17"/>
      <c r="F261" s="1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7"/>
      <c r="D262" s="17"/>
      <c r="E262" s="17"/>
      <c r="F262" s="1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7"/>
      <c r="D263" s="17"/>
      <c r="E263" s="17"/>
      <c r="F263" s="1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7"/>
      <c r="D264" s="17"/>
      <c r="E264" s="17"/>
      <c r="F264" s="1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7"/>
      <c r="D265" s="17"/>
      <c r="E265" s="17"/>
      <c r="F265" s="1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7"/>
      <c r="D266" s="17"/>
      <c r="E266" s="17"/>
      <c r="F266" s="17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7"/>
      <c r="D267" s="17"/>
      <c r="E267" s="17"/>
      <c r="F267" s="17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7"/>
      <c r="D268" s="17"/>
      <c r="E268" s="17"/>
      <c r="F268" s="17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7"/>
      <c r="D269" s="17"/>
      <c r="E269" s="17"/>
      <c r="F269" s="17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7"/>
      <c r="D270" s="17"/>
      <c r="E270" s="17"/>
      <c r="F270" s="17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7"/>
      <c r="D271" s="17"/>
      <c r="E271" s="17"/>
      <c r="F271" s="17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7"/>
      <c r="D272" s="17"/>
      <c r="E272" s="17"/>
      <c r="F272" s="17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7"/>
      <c r="D273" s="17"/>
      <c r="E273" s="17"/>
      <c r="F273" s="1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7"/>
      <c r="D274" s="17"/>
      <c r="E274" s="17"/>
      <c r="F274" s="1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7"/>
      <c r="D275" s="17"/>
      <c r="E275" s="17"/>
      <c r="F275" s="1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7"/>
      <c r="D276" s="17"/>
      <c r="E276" s="17"/>
      <c r="F276" s="1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7"/>
      <c r="D277" s="17"/>
      <c r="E277" s="17"/>
      <c r="F277" s="1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7"/>
      <c r="D278" s="17"/>
      <c r="E278" s="17"/>
      <c r="F278" s="1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7"/>
      <c r="D279" s="17"/>
      <c r="E279" s="17"/>
      <c r="F279" s="1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7"/>
      <c r="D280" s="17"/>
      <c r="E280" s="17"/>
      <c r="F280" s="17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7"/>
      <c r="D281" s="17"/>
      <c r="E281" s="17"/>
      <c r="F281" s="17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7"/>
      <c r="D282" s="17"/>
      <c r="E282" s="17"/>
      <c r="F282" s="1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7"/>
      <c r="D283" s="17"/>
      <c r="E283" s="17"/>
      <c r="F283" s="17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7"/>
      <c r="D284" s="17"/>
      <c r="E284" s="17"/>
      <c r="F284" s="17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7"/>
      <c r="D285" s="17"/>
      <c r="E285" s="17"/>
      <c r="F285" s="17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7"/>
      <c r="D286" s="17"/>
      <c r="E286" s="17"/>
      <c r="F286" s="17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7"/>
      <c r="D287" s="17"/>
      <c r="E287" s="17"/>
      <c r="F287" s="17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7"/>
      <c r="D288" s="17"/>
      <c r="E288" s="17"/>
      <c r="F288" s="17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7"/>
      <c r="D289" s="17"/>
      <c r="E289" s="17"/>
      <c r="F289" s="17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7"/>
      <c r="D290" s="17"/>
      <c r="E290" s="17"/>
      <c r="F290" s="17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7"/>
      <c r="D291" s="17"/>
      <c r="E291" s="17"/>
      <c r="F291" s="17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7"/>
      <c r="D292" s="17"/>
      <c r="E292" s="17"/>
      <c r="F292" s="17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7"/>
      <c r="D293" s="17"/>
      <c r="E293" s="17"/>
      <c r="F293" s="17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7"/>
      <c r="D294" s="17"/>
      <c r="E294" s="17"/>
      <c r="F294" s="17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7"/>
      <c r="D295" s="17"/>
      <c r="E295" s="17"/>
      <c r="F295" s="17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7"/>
      <c r="D296" s="17"/>
      <c r="E296" s="17"/>
      <c r="F296" s="17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7"/>
      <c r="D297" s="17"/>
      <c r="E297" s="17"/>
      <c r="F297" s="17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7"/>
      <c r="D298" s="17"/>
      <c r="E298" s="17"/>
      <c r="F298" s="17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7"/>
      <c r="D299" s="17"/>
      <c r="E299" s="17"/>
      <c r="F299" s="17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7"/>
      <c r="D300" s="17"/>
      <c r="E300" s="17"/>
      <c r="F300" s="17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7"/>
      <c r="D301" s="17"/>
      <c r="E301" s="17"/>
      <c r="F301" s="17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7"/>
      <c r="D302" s="17"/>
      <c r="E302" s="17"/>
      <c r="F302" s="17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7"/>
      <c r="D303" s="17"/>
      <c r="E303" s="17"/>
      <c r="F303" s="17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7"/>
      <c r="D304" s="17"/>
      <c r="E304" s="17"/>
      <c r="F304" s="1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7"/>
      <c r="D305" s="17"/>
      <c r="E305" s="17"/>
      <c r="F305" s="17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7"/>
      <c r="D306" s="17"/>
      <c r="E306" s="17"/>
      <c r="F306" s="17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7"/>
      <c r="D307" s="17"/>
      <c r="E307" s="17"/>
      <c r="F307" s="17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7"/>
      <c r="D308" s="17"/>
      <c r="E308" s="17"/>
      <c r="F308" s="17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7"/>
      <c r="D309" s="17"/>
      <c r="E309" s="17"/>
      <c r="F309" s="17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7"/>
      <c r="D310" s="17"/>
      <c r="E310" s="17"/>
      <c r="F310" s="17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7"/>
      <c r="D311" s="17"/>
      <c r="E311" s="17"/>
      <c r="F311" s="17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7"/>
      <c r="D312" s="17"/>
      <c r="E312" s="17"/>
      <c r="F312" s="17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7"/>
      <c r="D313" s="17"/>
      <c r="E313" s="17"/>
      <c r="F313" s="17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7"/>
      <c r="D314" s="17"/>
      <c r="E314" s="17"/>
      <c r="F314" s="1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7"/>
      <c r="D315" s="17"/>
      <c r="E315" s="17"/>
      <c r="F315" s="17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7"/>
      <c r="D316" s="17"/>
      <c r="E316" s="17"/>
      <c r="F316" s="17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7"/>
      <c r="D317" s="17"/>
      <c r="E317" s="17"/>
      <c r="F317" s="17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7"/>
      <c r="D318" s="17"/>
      <c r="E318" s="17"/>
      <c r="F318" s="17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7"/>
      <c r="D319" s="17"/>
      <c r="E319" s="17"/>
      <c r="F319" s="17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7"/>
      <c r="D320" s="17"/>
      <c r="E320" s="17"/>
      <c r="F320" s="17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7"/>
      <c r="D321" s="17"/>
      <c r="E321" s="17"/>
      <c r="F321" s="17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7"/>
      <c r="D322" s="17"/>
      <c r="E322" s="17"/>
      <c r="F322" s="17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7"/>
      <c r="D323" s="17"/>
      <c r="E323" s="17"/>
      <c r="F323" s="17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7"/>
      <c r="D324" s="17"/>
      <c r="E324" s="17"/>
      <c r="F324" s="17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7"/>
      <c r="D325" s="17"/>
      <c r="E325" s="17"/>
      <c r="F325" s="17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7"/>
      <c r="D326" s="17"/>
      <c r="E326" s="17"/>
      <c r="F326" s="1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7"/>
      <c r="D327" s="17"/>
      <c r="E327" s="17"/>
      <c r="F327" s="1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7"/>
      <c r="D328" s="17"/>
      <c r="E328" s="17"/>
      <c r="F328" s="1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7"/>
      <c r="D329" s="17"/>
      <c r="E329" s="17"/>
      <c r="F329" s="1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7"/>
      <c r="D330" s="17"/>
      <c r="E330" s="17"/>
      <c r="F330" s="1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7"/>
      <c r="D331" s="17"/>
      <c r="E331" s="17"/>
      <c r="F331" s="1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7"/>
      <c r="D332" s="17"/>
      <c r="E332" s="17"/>
      <c r="F332" s="1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7"/>
      <c r="D333" s="17"/>
      <c r="E333" s="17"/>
      <c r="F333" s="17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7"/>
      <c r="D334" s="17"/>
      <c r="E334" s="17"/>
      <c r="F334" s="17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7"/>
      <c r="D335" s="17"/>
      <c r="E335" s="17"/>
      <c r="F335" s="17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7"/>
      <c r="D336" s="17"/>
      <c r="E336" s="17"/>
      <c r="F336" s="17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7"/>
      <c r="D337" s="17"/>
      <c r="E337" s="17"/>
      <c r="F337" s="17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7"/>
      <c r="D338" s="17"/>
      <c r="E338" s="17"/>
      <c r="F338" s="17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7"/>
      <c r="D339" s="17"/>
      <c r="E339" s="17"/>
      <c r="F339" s="17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7"/>
      <c r="D340" s="17"/>
      <c r="E340" s="17"/>
      <c r="F340" s="17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7"/>
      <c r="D341" s="17"/>
      <c r="E341" s="17"/>
      <c r="F341" s="17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7"/>
      <c r="D342" s="17"/>
      <c r="E342" s="17"/>
      <c r="F342" s="17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7"/>
      <c r="D343" s="17"/>
      <c r="E343" s="17"/>
      <c r="F343" s="1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7"/>
      <c r="D344" s="17"/>
      <c r="E344" s="17"/>
      <c r="F344" s="17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7"/>
      <c r="D345" s="17"/>
      <c r="E345" s="17"/>
      <c r="F345" s="17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7"/>
      <c r="D346" s="17"/>
      <c r="E346" s="17"/>
      <c r="F346" s="17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7"/>
      <c r="D347" s="17"/>
      <c r="E347" s="17"/>
      <c r="F347" s="17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7"/>
      <c r="D348" s="17"/>
      <c r="E348" s="17"/>
      <c r="F348" s="17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7"/>
      <c r="D349" s="17"/>
      <c r="E349" s="17"/>
      <c r="F349" s="17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7"/>
      <c r="D350" s="17"/>
      <c r="E350" s="17"/>
      <c r="F350" s="17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7"/>
      <c r="D351" s="17"/>
      <c r="E351" s="17"/>
      <c r="F351" s="17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7"/>
      <c r="D352" s="17"/>
      <c r="E352" s="17"/>
      <c r="F352" s="17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7"/>
      <c r="D353" s="17"/>
      <c r="E353" s="17"/>
      <c r="F353" s="1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7"/>
      <c r="D354" s="17"/>
      <c r="E354" s="17"/>
      <c r="F354" s="17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7"/>
      <c r="D355" s="17"/>
      <c r="E355" s="17"/>
      <c r="F355" s="17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7"/>
      <c r="D356" s="17"/>
      <c r="E356" s="17"/>
      <c r="F356" s="17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7"/>
      <c r="D357" s="17"/>
      <c r="E357" s="17"/>
      <c r="F357" s="17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7"/>
      <c r="D358" s="17"/>
      <c r="E358" s="17"/>
      <c r="F358" s="17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7"/>
      <c r="D359" s="17"/>
      <c r="E359" s="17"/>
      <c r="F359" s="17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7"/>
      <c r="D360" s="17"/>
      <c r="E360" s="17"/>
      <c r="F360" s="17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7"/>
      <c r="D361" s="17"/>
      <c r="E361" s="17"/>
      <c r="F361" s="17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7"/>
      <c r="D362" s="17"/>
      <c r="E362" s="17"/>
      <c r="F362" s="17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7"/>
      <c r="D363" s="17"/>
      <c r="E363" s="17"/>
      <c r="F363" s="17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7"/>
      <c r="D364" s="17"/>
      <c r="E364" s="17"/>
      <c r="F364" s="17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7"/>
      <c r="D365" s="17"/>
      <c r="E365" s="17"/>
      <c r="F365" s="17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7"/>
      <c r="D366" s="17"/>
      <c r="E366" s="17"/>
      <c r="F366" s="17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7"/>
      <c r="D367" s="17"/>
      <c r="E367" s="17"/>
      <c r="F367" s="17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7"/>
      <c r="D368" s="17"/>
      <c r="E368" s="17"/>
      <c r="F368" s="17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7"/>
      <c r="D369" s="17"/>
      <c r="E369" s="17"/>
      <c r="F369" s="17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7"/>
      <c r="D370" s="17"/>
      <c r="E370" s="17"/>
      <c r="F370" s="17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7"/>
      <c r="D371" s="17"/>
      <c r="E371" s="17"/>
      <c r="F371" s="17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7"/>
      <c r="D372" s="17"/>
      <c r="E372" s="17"/>
      <c r="F372" s="17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7"/>
      <c r="D373" s="17"/>
      <c r="E373" s="17"/>
      <c r="F373" s="17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7"/>
      <c r="D374" s="17"/>
      <c r="E374" s="17"/>
      <c r="F374" s="17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7"/>
      <c r="D375" s="17"/>
      <c r="E375" s="17"/>
      <c r="F375" s="17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7"/>
      <c r="D376" s="17"/>
      <c r="E376" s="17"/>
      <c r="F376" s="17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7"/>
      <c r="D377" s="17"/>
      <c r="E377" s="17"/>
      <c r="F377" s="17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7"/>
      <c r="D378" s="17"/>
      <c r="E378" s="17"/>
      <c r="F378" s="17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7"/>
      <c r="D379" s="17"/>
      <c r="E379" s="17"/>
      <c r="F379" s="17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7"/>
      <c r="D380" s="17"/>
      <c r="E380" s="17"/>
      <c r="F380" s="17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7"/>
      <c r="D381" s="17"/>
      <c r="E381" s="17"/>
      <c r="F381" s="17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7"/>
      <c r="D382" s="17"/>
      <c r="E382" s="17"/>
      <c r="F382" s="1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7"/>
      <c r="D383" s="17"/>
      <c r="E383" s="17"/>
      <c r="F383" s="17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7"/>
      <c r="D384" s="17"/>
      <c r="E384" s="17"/>
      <c r="F384" s="17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7"/>
      <c r="D385" s="17"/>
      <c r="E385" s="17"/>
      <c r="F385" s="17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7"/>
      <c r="D386" s="17"/>
      <c r="E386" s="17"/>
      <c r="F386" s="17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7"/>
      <c r="D387" s="17"/>
      <c r="E387" s="17"/>
      <c r="F387" s="1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7"/>
      <c r="D388" s="17"/>
      <c r="E388" s="17"/>
      <c r="F388" s="1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7"/>
      <c r="D389" s="17"/>
      <c r="E389" s="17"/>
      <c r="F389" s="1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7"/>
      <c r="D390" s="17"/>
      <c r="E390" s="17"/>
      <c r="F390" s="1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7"/>
      <c r="D391" s="17"/>
      <c r="E391" s="17"/>
      <c r="F391" s="1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7"/>
      <c r="D392" s="17"/>
      <c r="E392" s="17"/>
      <c r="F392" s="1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7"/>
      <c r="D393" s="17"/>
      <c r="E393" s="17"/>
      <c r="F393" s="1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7"/>
      <c r="D394" s="17"/>
      <c r="E394" s="17"/>
      <c r="F394" s="17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7"/>
      <c r="D395" s="17"/>
      <c r="E395" s="17"/>
      <c r="F395" s="17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7"/>
      <c r="D396" s="17"/>
      <c r="E396" s="17"/>
      <c r="F396" s="17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7"/>
      <c r="D397" s="17"/>
      <c r="E397" s="17"/>
      <c r="F397" s="17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7"/>
      <c r="D398" s="17"/>
      <c r="E398" s="17"/>
      <c r="F398" s="17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7"/>
      <c r="D399" s="17"/>
      <c r="E399" s="17"/>
      <c r="F399" s="17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7"/>
      <c r="D400" s="17"/>
      <c r="E400" s="17"/>
      <c r="F400" s="17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7"/>
      <c r="D401" s="17"/>
      <c r="E401" s="17"/>
      <c r="F401" s="17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7"/>
      <c r="D402" s="17"/>
      <c r="E402" s="17"/>
      <c r="F402" s="17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7"/>
      <c r="D403" s="17"/>
      <c r="E403" s="17"/>
      <c r="F403" s="17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7"/>
      <c r="D404" s="17"/>
      <c r="E404" s="17"/>
      <c r="F404" s="17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7"/>
      <c r="D405" s="17"/>
      <c r="E405" s="17"/>
      <c r="F405" s="17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7"/>
      <c r="D406" s="17"/>
      <c r="E406" s="17"/>
      <c r="F406" s="17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7"/>
      <c r="D407" s="17"/>
      <c r="E407" s="17"/>
      <c r="F407" s="17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7"/>
      <c r="D408" s="17"/>
      <c r="E408" s="17"/>
      <c r="F408" s="17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7"/>
      <c r="D409" s="17"/>
      <c r="E409" s="17"/>
      <c r="F409" s="17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7"/>
      <c r="D410" s="17"/>
      <c r="E410" s="17"/>
      <c r="F410" s="17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7"/>
      <c r="D411" s="17"/>
      <c r="E411" s="17"/>
      <c r="F411" s="17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7"/>
      <c r="D412" s="17"/>
      <c r="E412" s="17"/>
      <c r="F412" s="17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7"/>
      <c r="D413" s="17"/>
      <c r="E413" s="17"/>
      <c r="F413" s="17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7"/>
      <c r="D414" s="17"/>
      <c r="E414" s="17"/>
      <c r="F414" s="17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7"/>
      <c r="D415" s="17"/>
      <c r="E415" s="17"/>
      <c r="F415" s="17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7"/>
      <c r="D416" s="17"/>
      <c r="E416" s="17"/>
      <c r="F416" s="17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7"/>
      <c r="D417" s="17"/>
      <c r="E417" s="17"/>
      <c r="F417" s="17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7"/>
      <c r="D418" s="17"/>
      <c r="E418" s="17"/>
      <c r="F418" s="17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7"/>
      <c r="D419" s="17"/>
      <c r="E419" s="17"/>
      <c r="F419" s="17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7"/>
      <c r="D420" s="17"/>
      <c r="E420" s="17"/>
      <c r="F420" s="17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7"/>
      <c r="D421" s="17"/>
      <c r="E421" s="17"/>
      <c r="F421" s="17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7"/>
      <c r="D422" s="17"/>
      <c r="E422" s="17"/>
      <c r="F422" s="17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7"/>
      <c r="D423" s="17"/>
      <c r="E423" s="17"/>
      <c r="F423" s="17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7"/>
      <c r="D424" s="17"/>
      <c r="E424" s="17"/>
      <c r="F424" s="17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7"/>
      <c r="D425" s="17"/>
      <c r="E425" s="17"/>
      <c r="F425" s="17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7"/>
      <c r="D426" s="17"/>
      <c r="E426" s="17"/>
      <c r="F426" s="17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7"/>
      <c r="D427" s="17"/>
      <c r="E427" s="17"/>
      <c r="F427" s="17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7"/>
      <c r="D428" s="17"/>
      <c r="E428" s="17"/>
      <c r="F428" s="17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7"/>
      <c r="D429" s="17"/>
      <c r="E429" s="17"/>
      <c r="F429" s="17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7"/>
      <c r="D430" s="17"/>
      <c r="E430" s="17"/>
      <c r="F430" s="17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7"/>
      <c r="D431" s="17"/>
      <c r="E431" s="17"/>
      <c r="F431" s="17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7"/>
      <c r="D432" s="17"/>
      <c r="E432" s="17"/>
      <c r="F432" s="17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7"/>
      <c r="D433" s="17"/>
      <c r="E433" s="17"/>
      <c r="F433" s="17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7"/>
      <c r="D434" s="17"/>
      <c r="E434" s="17"/>
      <c r="F434" s="17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7"/>
      <c r="D435" s="17"/>
      <c r="E435" s="17"/>
      <c r="F435" s="17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7"/>
      <c r="D436" s="17"/>
      <c r="E436" s="17"/>
      <c r="F436" s="17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7"/>
      <c r="D437" s="17"/>
      <c r="E437" s="17"/>
      <c r="F437" s="17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7"/>
      <c r="D438" s="17"/>
      <c r="E438" s="17"/>
      <c r="F438" s="17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7"/>
      <c r="D439" s="17"/>
      <c r="E439" s="17"/>
      <c r="F439" s="17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7"/>
      <c r="D440" s="17"/>
      <c r="E440" s="17"/>
      <c r="F440" s="17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7"/>
      <c r="D441" s="17"/>
      <c r="E441" s="17"/>
      <c r="F441" s="17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7"/>
      <c r="D442" s="17"/>
      <c r="E442" s="17"/>
      <c r="F442" s="17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7"/>
      <c r="D443" s="17"/>
      <c r="E443" s="17"/>
      <c r="F443" s="17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7"/>
      <c r="D444" s="17"/>
      <c r="E444" s="17"/>
      <c r="F444" s="17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7"/>
      <c r="D445" s="17"/>
      <c r="E445" s="17"/>
      <c r="F445" s="17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7"/>
      <c r="D446" s="17"/>
      <c r="E446" s="17"/>
      <c r="F446" s="17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7"/>
      <c r="D447" s="17"/>
      <c r="E447" s="17"/>
      <c r="F447" s="17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7"/>
      <c r="D448" s="17"/>
      <c r="E448" s="17"/>
      <c r="F448" s="17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7"/>
      <c r="D449" s="17"/>
      <c r="E449" s="17"/>
      <c r="F449" s="17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7"/>
      <c r="D450" s="17"/>
      <c r="E450" s="17"/>
      <c r="F450" s="17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7"/>
      <c r="D451" s="17"/>
      <c r="E451" s="17"/>
      <c r="F451" s="17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7"/>
      <c r="D452" s="17"/>
      <c r="E452" s="17"/>
      <c r="F452" s="17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7"/>
      <c r="D453" s="17"/>
      <c r="E453" s="17"/>
      <c r="F453" s="17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7"/>
      <c r="D454" s="17"/>
      <c r="E454" s="17"/>
      <c r="F454" s="17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7"/>
      <c r="D455" s="17"/>
      <c r="E455" s="17"/>
      <c r="F455" s="17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7"/>
      <c r="D456" s="17"/>
      <c r="E456" s="17"/>
      <c r="F456" s="17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7"/>
      <c r="D457" s="17"/>
      <c r="E457" s="17"/>
      <c r="F457" s="17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7"/>
      <c r="D458" s="17"/>
      <c r="E458" s="17"/>
      <c r="F458" s="17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7"/>
      <c r="D459" s="17"/>
      <c r="E459" s="17"/>
      <c r="F459" s="17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7"/>
      <c r="D460" s="17"/>
      <c r="E460" s="17"/>
      <c r="F460" s="17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7"/>
      <c r="D461" s="17"/>
      <c r="E461" s="17"/>
      <c r="F461" s="17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7"/>
      <c r="D462" s="17"/>
      <c r="E462" s="17"/>
      <c r="F462" s="17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7"/>
      <c r="D463" s="17"/>
      <c r="E463" s="17"/>
      <c r="F463" s="17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7"/>
      <c r="D464" s="17"/>
      <c r="E464" s="17"/>
      <c r="F464" s="17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7"/>
      <c r="D465" s="17"/>
      <c r="E465" s="17"/>
      <c r="F465" s="17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7"/>
      <c r="D466" s="17"/>
      <c r="E466" s="17"/>
      <c r="F466" s="17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7"/>
      <c r="D467" s="17"/>
      <c r="E467" s="17"/>
      <c r="F467" s="17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7"/>
      <c r="D468" s="17"/>
      <c r="E468" s="17"/>
      <c r="F468" s="17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7"/>
      <c r="D469" s="17"/>
      <c r="E469" s="17"/>
      <c r="F469" s="17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7"/>
      <c r="D470" s="17"/>
      <c r="E470" s="17"/>
      <c r="F470" s="17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7"/>
      <c r="D471" s="17"/>
      <c r="E471" s="17"/>
      <c r="F471" s="17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7"/>
      <c r="D472" s="17"/>
      <c r="E472" s="17"/>
      <c r="F472" s="17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7"/>
      <c r="D473" s="17"/>
      <c r="E473" s="17"/>
      <c r="F473" s="17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7"/>
      <c r="D474" s="17"/>
      <c r="E474" s="17"/>
      <c r="F474" s="17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7"/>
      <c r="D475" s="17"/>
      <c r="E475" s="17"/>
      <c r="F475" s="17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7"/>
      <c r="D476" s="17"/>
      <c r="E476" s="17"/>
      <c r="F476" s="17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7"/>
      <c r="D477" s="17"/>
      <c r="E477" s="17"/>
      <c r="F477" s="17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7"/>
      <c r="D478" s="17"/>
      <c r="E478" s="17"/>
      <c r="F478" s="17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7"/>
      <c r="D479" s="17"/>
      <c r="E479" s="17"/>
      <c r="F479" s="17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7"/>
      <c r="D480" s="17"/>
      <c r="E480" s="17"/>
      <c r="F480" s="17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7"/>
      <c r="D481" s="17"/>
      <c r="E481" s="17"/>
      <c r="F481" s="17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7"/>
      <c r="D482" s="17"/>
      <c r="E482" s="17"/>
      <c r="F482" s="17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7"/>
      <c r="D483" s="17"/>
      <c r="E483" s="17"/>
      <c r="F483" s="17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7"/>
      <c r="D484" s="17"/>
      <c r="E484" s="17"/>
      <c r="F484" s="17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7"/>
      <c r="D485" s="17"/>
      <c r="E485" s="17"/>
      <c r="F485" s="17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7"/>
      <c r="D486" s="17"/>
      <c r="E486" s="17"/>
      <c r="F486" s="17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7"/>
      <c r="D487" s="17"/>
      <c r="E487" s="17"/>
      <c r="F487" s="17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7"/>
      <c r="D488" s="17"/>
      <c r="E488" s="17"/>
      <c r="F488" s="17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7"/>
      <c r="D489" s="17"/>
      <c r="E489" s="17"/>
      <c r="F489" s="17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7"/>
      <c r="D490" s="17"/>
      <c r="E490" s="17"/>
      <c r="F490" s="17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7"/>
      <c r="D491" s="17"/>
      <c r="E491" s="17"/>
      <c r="F491" s="17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7"/>
      <c r="D492" s="17"/>
      <c r="E492" s="17"/>
      <c r="F492" s="17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7"/>
      <c r="D493" s="17"/>
      <c r="E493" s="17"/>
      <c r="F493" s="17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7"/>
      <c r="D494" s="17"/>
      <c r="E494" s="17"/>
      <c r="F494" s="17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7"/>
      <c r="D495" s="17"/>
      <c r="E495" s="17"/>
      <c r="F495" s="17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7"/>
      <c r="D496" s="17"/>
      <c r="E496" s="17"/>
      <c r="F496" s="17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7"/>
      <c r="D497" s="17"/>
      <c r="E497" s="17"/>
      <c r="F497" s="17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7"/>
      <c r="D498" s="17"/>
      <c r="E498" s="17"/>
      <c r="F498" s="17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7"/>
      <c r="D499" s="17"/>
      <c r="E499" s="17"/>
      <c r="F499" s="1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7"/>
      <c r="D500" s="17"/>
      <c r="E500" s="17"/>
      <c r="F500" s="17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7"/>
      <c r="D501" s="17"/>
      <c r="E501" s="17"/>
      <c r="F501" s="17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7"/>
      <c r="D502" s="17"/>
      <c r="E502" s="17"/>
      <c r="F502" s="17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7"/>
      <c r="D503" s="17"/>
      <c r="E503" s="17"/>
      <c r="F503" s="17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7"/>
      <c r="D504" s="17"/>
      <c r="E504" s="17"/>
      <c r="F504" s="17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7"/>
      <c r="D505" s="17"/>
      <c r="E505" s="17"/>
      <c r="F505" s="17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7"/>
      <c r="D506" s="17"/>
      <c r="E506" s="17"/>
      <c r="F506" s="17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7"/>
      <c r="D507" s="17"/>
      <c r="E507" s="17"/>
      <c r="F507" s="17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7"/>
      <c r="D508" s="17"/>
      <c r="E508" s="17"/>
      <c r="F508" s="17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7"/>
      <c r="D509" s="17"/>
      <c r="E509" s="17"/>
      <c r="F509" s="17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7"/>
      <c r="D510" s="17"/>
      <c r="E510" s="17"/>
      <c r="F510" s="17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7"/>
      <c r="D511" s="17"/>
      <c r="E511" s="17"/>
      <c r="F511" s="17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7"/>
      <c r="D512" s="17"/>
      <c r="E512" s="17"/>
      <c r="F512" s="17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7"/>
      <c r="D513" s="17"/>
      <c r="E513" s="17"/>
      <c r="F513" s="17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7"/>
      <c r="D514" s="17"/>
      <c r="E514" s="17"/>
      <c r="F514" s="17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7"/>
      <c r="D515" s="17"/>
      <c r="E515" s="17"/>
      <c r="F515" s="17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7"/>
      <c r="D516" s="17"/>
      <c r="E516" s="17"/>
      <c r="F516" s="17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7"/>
      <c r="D517" s="17"/>
      <c r="E517" s="17"/>
      <c r="F517" s="17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7"/>
      <c r="D518" s="17"/>
      <c r="E518" s="17"/>
      <c r="F518" s="17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7"/>
      <c r="D519" s="17"/>
      <c r="E519" s="17"/>
      <c r="F519" s="17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7"/>
      <c r="D520" s="17"/>
      <c r="E520" s="17"/>
      <c r="F520" s="17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7"/>
      <c r="D521" s="17"/>
      <c r="E521" s="17"/>
      <c r="F521" s="17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7"/>
      <c r="D522" s="17"/>
      <c r="E522" s="17"/>
      <c r="F522" s="17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7"/>
      <c r="D523" s="17"/>
      <c r="E523" s="17"/>
      <c r="F523" s="17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7"/>
      <c r="D524" s="17"/>
      <c r="E524" s="17"/>
      <c r="F524" s="17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7"/>
      <c r="D525" s="17"/>
      <c r="E525" s="17"/>
      <c r="F525" s="17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7"/>
      <c r="D526" s="17"/>
      <c r="E526" s="17"/>
      <c r="F526" s="17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7"/>
      <c r="D527" s="17"/>
      <c r="E527" s="17"/>
      <c r="F527" s="17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7"/>
      <c r="D528" s="17"/>
      <c r="E528" s="17"/>
      <c r="F528" s="17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7"/>
      <c r="D529" s="17"/>
      <c r="E529" s="17"/>
      <c r="F529" s="17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7"/>
      <c r="D530" s="17"/>
      <c r="E530" s="17"/>
      <c r="F530" s="17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7"/>
      <c r="D531" s="17"/>
      <c r="E531" s="17"/>
      <c r="F531" s="17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7"/>
      <c r="D532" s="17"/>
      <c r="E532" s="17"/>
      <c r="F532" s="17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7"/>
      <c r="D533" s="17"/>
      <c r="E533" s="17"/>
      <c r="F533" s="17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7"/>
      <c r="D534" s="17"/>
      <c r="E534" s="17"/>
      <c r="F534" s="17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7"/>
      <c r="D535" s="17"/>
      <c r="E535" s="17"/>
      <c r="F535" s="17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7"/>
      <c r="D536" s="17"/>
      <c r="E536" s="17"/>
      <c r="F536" s="17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7"/>
      <c r="D537" s="17"/>
      <c r="E537" s="17"/>
      <c r="F537" s="17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7"/>
      <c r="D538" s="17"/>
      <c r="E538" s="17"/>
      <c r="F538" s="17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7"/>
      <c r="D539" s="17"/>
      <c r="E539" s="17"/>
      <c r="F539" s="17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7"/>
      <c r="D540" s="17"/>
      <c r="E540" s="17"/>
      <c r="F540" s="17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7"/>
      <c r="D541" s="17"/>
      <c r="E541" s="17"/>
      <c r="F541" s="17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7"/>
      <c r="D542" s="17"/>
      <c r="E542" s="17"/>
      <c r="F542" s="17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7"/>
      <c r="D543" s="17"/>
      <c r="E543" s="17"/>
      <c r="F543" s="17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7"/>
      <c r="D544" s="17"/>
      <c r="E544" s="17"/>
      <c r="F544" s="17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7"/>
      <c r="D545" s="17"/>
      <c r="E545" s="17"/>
      <c r="F545" s="17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7"/>
      <c r="D546" s="17"/>
      <c r="E546" s="17"/>
      <c r="F546" s="17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7"/>
      <c r="D547" s="17"/>
      <c r="E547" s="17"/>
      <c r="F547" s="17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7"/>
      <c r="D548" s="17"/>
      <c r="E548" s="17"/>
      <c r="F548" s="17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7"/>
      <c r="D549" s="17"/>
      <c r="E549" s="17"/>
      <c r="F549" s="17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7"/>
      <c r="D550" s="17"/>
      <c r="E550" s="17"/>
      <c r="F550" s="17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7"/>
      <c r="D551" s="17"/>
      <c r="E551" s="17"/>
      <c r="F551" s="17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7"/>
      <c r="D552" s="17"/>
      <c r="E552" s="17"/>
      <c r="F552" s="17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7"/>
      <c r="D553" s="17"/>
      <c r="E553" s="17"/>
      <c r="F553" s="17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7"/>
      <c r="D554" s="17"/>
      <c r="E554" s="17"/>
      <c r="F554" s="17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7"/>
      <c r="D555" s="17"/>
      <c r="E555" s="17"/>
      <c r="F555" s="17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7"/>
      <c r="D556" s="17"/>
      <c r="E556" s="17"/>
      <c r="F556" s="17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7"/>
      <c r="D557" s="17"/>
      <c r="E557" s="17"/>
      <c r="F557" s="17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7"/>
      <c r="D558" s="17"/>
      <c r="E558" s="17"/>
      <c r="F558" s="17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7"/>
      <c r="D559" s="17"/>
      <c r="E559" s="17"/>
      <c r="F559" s="17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7"/>
      <c r="D560" s="17"/>
      <c r="E560" s="17"/>
      <c r="F560" s="17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7"/>
      <c r="D561" s="17"/>
      <c r="E561" s="17"/>
      <c r="F561" s="17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7"/>
      <c r="D562" s="17"/>
      <c r="E562" s="17"/>
      <c r="F562" s="17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7"/>
      <c r="D563" s="17"/>
      <c r="E563" s="17"/>
      <c r="F563" s="17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7"/>
      <c r="D564" s="17"/>
      <c r="E564" s="17"/>
      <c r="F564" s="17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7"/>
      <c r="D565" s="17"/>
      <c r="E565" s="17"/>
      <c r="F565" s="17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7"/>
      <c r="D566" s="17"/>
      <c r="E566" s="17"/>
      <c r="F566" s="17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7"/>
      <c r="D567" s="17"/>
      <c r="E567" s="17"/>
      <c r="F567" s="17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7"/>
      <c r="D568" s="17"/>
      <c r="E568" s="17"/>
      <c r="F568" s="17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7"/>
      <c r="D569" s="17"/>
      <c r="E569" s="17"/>
      <c r="F569" s="17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7"/>
      <c r="D570" s="17"/>
      <c r="E570" s="17"/>
      <c r="F570" s="17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7"/>
      <c r="D571" s="17"/>
      <c r="E571" s="17"/>
      <c r="F571" s="17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7"/>
      <c r="D572" s="17"/>
      <c r="E572" s="17"/>
      <c r="F572" s="17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7"/>
      <c r="D573" s="17"/>
      <c r="E573" s="17"/>
      <c r="F573" s="17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7"/>
      <c r="D574" s="17"/>
      <c r="E574" s="17"/>
      <c r="F574" s="17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7"/>
      <c r="D575" s="17"/>
      <c r="E575" s="17"/>
      <c r="F575" s="17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7"/>
      <c r="D576" s="17"/>
      <c r="E576" s="17"/>
      <c r="F576" s="17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7"/>
      <c r="D577" s="17"/>
      <c r="E577" s="17"/>
      <c r="F577" s="17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7"/>
      <c r="D578" s="17"/>
      <c r="E578" s="17"/>
      <c r="F578" s="17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7"/>
      <c r="D579" s="17"/>
      <c r="E579" s="17"/>
      <c r="F579" s="17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7"/>
      <c r="D580" s="17"/>
      <c r="E580" s="17"/>
      <c r="F580" s="17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7"/>
      <c r="D581" s="17"/>
      <c r="E581" s="17"/>
      <c r="F581" s="17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7"/>
      <c r="D582" s="17"/>
      <c r="E582" s="17"/>
      <c r="F582" s="17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7"/>
      <c r="D583" s="17"/>
      <c r="E583" s="17"/>
      <c r="F583" s="17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7"/>
      <c r="D584" s="17"/>
      <c r="E584" s="17"/>
      <c r="F584" s="17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7"/>
      <c r="D585" s="17"/>
      <c r="E585" s="17"/>
      <c r="F585" s="17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7"/>
      <c r="D586" s="17"/>
      <c r="E586" s="17"/>
      <c r="F586" s="17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7"/>
      <c r="D587" s="17"/>
      <c r="E587" s="17"/>
      <c r="F587" s="17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7"/>
      <c r="D588" s="17"/>
      <c r="E588" s="17"/>
      <c r="F588" s="17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7"/>
      <c r="D589" s="17"/>
      <c r="E589" s="17"/>
      <c r="F589" s="17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7"/>
      <c r="D590" s="17"/>
      <c r="E590" s="17"/>
      <c r="F590" s="17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7"/>
      <c r="D591" s="17"/>
      <c r="E591" s="17"/>
      <c r="F591" s="17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7"/>
      <c r="D592" s="17"/>
      <c r="E592" s="17"/>
      <c r="F592" s="17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7"/>
      <c r="D593" s="17"/>
      <c r="E593" s="17"/>
      <c r="F593" s="17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7"/>
      <c r="D594" s="17"/>
      <c r="E594" s="17"/>
      <c r="F594" s="17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7"/>
      <c r="D595" s="17"/>
      <c r="E595" s="17"/>
      <c r="F595" s="17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7"/>
      <c r="D596" s="17"/>
      <c r="E596" s="17"/>
      <c r="F596" s="17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7"/>
      <c r="D597" s="17"/>
      <c r="E597" s="17"/>
      <c r="F597" s="17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7"/>
      <c r="D598" s="17"/>
      <c r="E598" s="17"/>
      <c r="F598" s="17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7"/>
      <c r="D599" s="17"/>
      <c r="E599" s="17"/>
      <c r="F599" s="17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7"/>
      <c r="D600" s="17"/>
      <c r="E600" s="17"/>
      <c r="F600" s="17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7"/>
      <c r="D601" s="17"/>
      <c r="E601" s="17"/>
      <c r="F601" s="17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7"/>
      <c r="D602" s="17"/>
      <c r="E602" s="17"/>
      <c r="F602" s="17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7"/>
      <c r="D603" s="17"/>
      <c r="E603" s="17"/>
      <c r="F603" s="17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7"/>
      <c r="D604" s="17"/>
      <c r="E604" s="17"/>
      <c r="F604" s="17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7"/>
      <c r="D605" s="17"/>
      <c r="E605" s="17"/>
      <c r="F605" s="17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7"/>
      <c r="D606" s="17"/>
      <c r="E606" s="17"/>
      <c r="F606" s="17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7"/>
      <c r="D607" s="17"/>
      <c r="E607" s="17"/>
      <c r="F607" s="17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7"/>
      <c r="D608" s="17"/>
      <c r="E608" s="17"/>
      <c r="F608" s="17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7"/>
      <c r="D609" s="17"/>
      <c r="E609" s="17"/>
      <c r="F609" s="17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7"/>
      <c r="D610" s="17"/>
      <c r="E610" s="17"/>
      <c r="F610" s="17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7"/>
      <c r="D611" s="17"/>
      <c r="E611" s="17"/>
      <c r="F611" s="17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7"/>
      <c r="D612" s="17"/>
      <c r="E612" s="17"/>
      <c r="F612" s="17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7"/>
      <c r="D613" s="17"/>
      <c r="E613" s="17"/>
      <c r="F613" s="17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7"/>
      <c r="D614" s="17"/>
      <c r="E614" s="17"/>
      <c r="F614" s="17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7"/>
      <c r="D615" s="17"/>
      <c r="E615" s="17"/>
      <c r="F615" s="17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7"/>
      <c r="D616" s="17"/>
      <c r="E616" s="17"/>
      <c r="F616" s="17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7"/>
      <c r="D617" s="17"/>
      <c r="E617" s="17"/>
      <c r="F617" s="17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7"/>
      <c r="D618" s="17"/>
      <c r="E618" s="17"/>
      <c r="F618" s="17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7"/>
      <c r="D619" s="17"/>
      <c r="E619" s="17"/>
      <c r="F619" s="17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7"/>
      <c r="D620" s="17"/>
      <c r="E620" s="17"/>
      <c r="F620" s="17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7"/>
      <c r="D621" s="17"/>
      <c r="E621" s="17"/>
      <c r="F621" s="17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7"/>
      <c r="D622" s="17"/>
      <c r="E622" s="17"/>
      <c r="F622" s="17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7"/>
      <c r="D623" s="17"/>
      <c r="E623" s="17"/>
      <c r="F623" s="17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7"/>
      <c r="D624" s="17"/>
      <c r="E624" s="17"/>
      <c r="F624" s="17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7"/>
      <c r="D625" s="17"/>
      <c r="E625" s="17"/>
      <c r="F625" s="17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7"/>
      <c r="D626" s="17"/>
      <c r="E626" s="17"/>
      <c r="F626" s="17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7"/>
      <c r="D627" s="17"/>
      <c r="E627" s="17"/>
      <c r="F627" s="17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7"/>
      <c r="D628" s="17"/>
      <c r="E628" s="17"/>
      <c r="F628" s="17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7"/>
      <c r="D629" s="17"/>
      <c r="E629" s="17"/>
      <c r="F629" s="17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7"/>
      <c r="D630" s="17"/>
      <c r="E630" s="17"/>
      <c r="F630" s="17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7"/>
      <c r="D631" s="17"/>
      <c r="E631" s="17"/>
      <c r="F631" s="17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7"/>
      <c r="D632" s="17"/>
      <c r="E632" s="17"/>
      <c r="F632" s="17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7"/>
      <c r="D633" s="17"/>
      <c r="E633" s="17"/>
      <c r="F633" s="17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7"/>
      <c r="D634" s="17"/>
      <c r="E634" s="17"/>
      <c r="F634" s="17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7"/>
      <c r="D635" s="17"/>
      <c r="E635" s="17"/>
      <c r="F635" s="17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7"/>
      <c r="D636" s="17"/>
      <c r="E636" s="17"/>
      <c r="F636" s="17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7"/>
      <c r="D637" s="17"/>
      <c r="E637" s="17"/>
      <c r="F637" s="17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7"/>
      <c r="D638" s="17"/>
      <c r="E638" s="17"/>
      <c r="F638" s="17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7"/>
      <c r="D639" s="17"/>
      <c r="E639" s="17"/>
      <c r="F639" s="17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7"/>
      <c r="D640" s="17"/>
      <c r="E640" s="17"/>
      <c r="F640" s="17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7"/>
      <c r="D641" s="17"/>
      <c r="E641" s="17"/>
      <c r="F641" s="17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7"/>
      <c r="D642" s="17"/>
      <c r="E642" s="17"/>
      <c r="F642" s="17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7"/>
      <c r="D643" s="17"/>
      <c r="E643" s="17"/>
      <c r="F643" s="17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7"/>
      <c r="D644" s="17"/>
      <c r="E644" s="17"/>
      <c r="F644" s="17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7"/>
      <c r="D645" s="17"/>
      <c r="E645" s="17"/>
      <c r="F645" s="17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7"/>
      <c r="D646" s="17"/>
      <c r="E646" s="17"/>
      <c r="F646" s="17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7"/>
      <c r="D647" s="17"/>
      <c r="E647" s="17"/>
      <c r="F647" s="17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7"/>
      <c r="D648" s="17"/>
      <c r="E648" s="17"/>
      <c r="F648" s="17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7"/>
      <c r="D649" s="17"/>
      <c r="E649" s="17"/>
      <c r="F649" s="17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7"/>
      <c r="D650" s="17"/>
      <c r="E650" s="17"/>
      <c r="F650" s="17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7"/>
      <c r="D651" s="17"/>
      <c r="E651" s="17"/>
      <c r="F651" s="17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7"/>
      <c r="D652" s="17"/>
      <c r="E652" s="17"/>
      <c r="F652" s="17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7"/>
      <c r="D653" s="17"/>
      <c r="E653" s="17"/>
      <c r="F653" s="17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7"/>
      <c r="D654" s="17"/>
      <c r="E654" s="17"/>
      <c r="F654" s="17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7"/>
      <c r="D655" s="17"/>
      <c r="E655" s="17"/>
      <c r="F655" s="17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7"/>
      <c r="D656" s="17"/>
      <c r="E656" s="17"/>
      <c r="F656" s="17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7"/>
      <c r="D657" s="17"/>
      <c r="E657" s="17"/>
      <c r="F657" s="17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7"/>
      <c r="D658" s="17"/>
      <c r="E658" s="17"/>
      <c r="F658" s="17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7"/>
      <c r="D659" s="17"/>
      <c r="E659" s="17"/>
      <c r="F659" s="17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7"/>
      <c r="D660" s="17"/>
      <c r="E660" s="17"/>
      <c r="F660" s="17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7"/>
      <c r="D661" s="17"/>
      <c r="E661" s="17"/>
      <c r="F661" s="17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7"/>
      <c r="D662" s="17"/>
      <c r="E662" s="17"/>
      <c r="F662" s="17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7"/>
      <c r="D663" s="17"/>
      <c r="E663" s="17"/>
      <c r="F663" s="17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7"/>
      <c r="D664" s="17"/>
      <c r="E664" s="17"/>
      <c r="F664" s="17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7"/>
      <c r="D665" s="17"/>
      <c r="E665" s="17"/>
      <c r="F665" s="17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7"/>
      <c r="D666" s="17"/>
      <c r="E666" s="17"/>
      <c r="F666" s="17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7"/>
      <c r="D667" s="17"/>
      <c r="E667" s="17"/>
      <c r="F667" s="17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7"/>
      <c r="D668" s="17"/>
      <c r="E668" s="17"/>
      <c r="F668" s="17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7"/>
      <c r="D669" s="17"/>
      <c r="E669" s="17"/>
      <c r="F669" s="17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7"/>
      <c r="D670" s="17"/>
      <c r="E670" s="17"/>
      <c r="F670" s="17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7"/>
      <c r="D671" s="17"/>
      <c r="E671" s="17"/>
      <c r="F671" s="17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7"/>
      <c r="D672" s="17"/>
      <c r="E672" s="17"/>
      <c r="F672" s="17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7"/>
      <c r="D673" s="17"/>
      <c r="E673" s="17"/>
      <c r="F673" s="17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7"/>
      <c r="D674" s="17"/>
      <c r="E674" s="17"/>
      <c r="F674" s="17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7"/>
      <c r="D675" s="17"/>
      <c r="E675" s="17"/>
      <c r="F675" s="17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7"/>
      <c r="D676" s="17"/>
      <c r="E676" s="17"/>
      <c r="F676" s="17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7"/>
      <c r="D677" s="17"/>
      <c r="E677" s="17"/>
      <c r="F677" s="17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7"/>
      <c r="D678" s="17"/>
      <c r="E678" s="17"/>
      <c r="F678" s="17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7"/>
      <c r="D679" s="17"/>
      <c r="E679" s="17"/>
      <c r="F679" s="17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7"/>
      <c r="D680" s="17"/>
      <c r="E680" s="17"/>
      <c r="F680" s="17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7"/>
      <c r="D681" s="17"/>
      <c r="E681" s="17"/>
      <c r="F681" s="17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7"/>
      <c r="D682" s="17"/>
      <c r="E682" s="17"/>
      <c r="F682" s="17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7"/>
      <c r="D683" s="17"/>
      <c r="E683" s="17"/>
      <c r="F683" s="17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7"/>
      <c r="D684" s="17"/>
      <c r="E684" s="17"/>
      <c r="F684" s="17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7"/>
      <c r="D685" s="17"/>
      <c r="E685" s="17"/>
      <c r="F685" s="17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7"/>
      <c r="D686" s="17"/>
      <c r="E686" s="17"/>
      <c r="F686" s="17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7"/>
      <c r="D687" s="17"/>
      <c r="E687" s="17"/>
      <c r="F687" s="17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7"/>
      <c r="D688" s="17"/>
      <c r="E688" s="17"/>
      <c r="F688" s="17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7"/>
      <c r="D689" s="17"/>
      <c r="E689" s="17"/>
      <c r="F689" s="17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7"/>
      <c r="D690" s="17"/>
      <c r="E690" s="17"/>
      <c r="F690" s="17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7"/>
      <c r="D691" s="17"/>
      <c r="E691" s="17"/>
      <c r="F691" s="17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7"/>
      <c r="D692" s="17"/>
      <c r="E692" s="17"/>
      <c r="F692" s="17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7"/>
      <c r="D693" s="17"/>
      <c r="E693" s="17"/>
      <c r="F693" s="17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7"/>
      <c r="D694" s="17"/>
      <c r="E694" s="17"/>
      <c r="F694" s="17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7"/>
      <c r="D695" s="17"/>
      <c r="E695" s="17"/>
      <c r="F695" s="17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7"/>
      <c r="D696" s="17"/>
      <c r="E696" s="17"/>
      <c r="F696" s="17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7"/>
      <c r="D697" s="17"/>
      <c r="E697" s="17"/>
      <c r="F697" s="17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7"/>
      <c r="D698" s="17"/>
      <c r="E698" s="17"/>
      <c r="F698" s="17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7"/>
      <c r="D699" s="17"/>
      <c r="E699" s="17"/>
      <c r="F699" s="17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7"/>
      <c r="D700" s="17"/>
      <c r="E700" s="17"/>
      <c r="F700" s="17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7"/>
      <c r="D701" s="17"/>
      <c r="E701" s="17"/>
      <c r="F701" s="17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7"/>
      <c r="D702" s="17"/>
      <c r="E702" s="17"/>
      <c r="F702" s="17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7"/>
      <c r="D703" s="17"/>
      <c r="E703" s="17"/>
      <c r="F703" s="17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7"/>
      <c r="D704" s="17"/>
      <c r="E704" s="17"/>
      <c r="F704" s="17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7"/>
      <c r="D705" s="17"/>
      <c r="E705" s="17"/>
      <c r="F705" s="17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7"/>
      <c r="D706" s="17"/>
      <c r="E706" s="17"/>
      <c r="F706" s="17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7"/>
      <c r="D707" s="17"/>
      <c r="E707" s="17"/>
      <c r="F707" s="17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7"/>
      <c r="D708" s="17"/>
      <c r="E708" s="17"/>
      <c r="F708" s="17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7"/>
      <c r="D709" s="17"/>
      <c r="E709" s="17"/>
      <c r="F709" s="17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7"/>
      <c r="D710" s="17"/>
      <c r="E710" s="17"/>
      <c r="F710" s="17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7"/>
      <c r="D711" s="17"/>
      <c r="E711" s="17"/>
      <c r="F711" s="17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7"/>
      <c r="D712" s="17"/>
      <c r="E712" s="17"/>
      <c r="F712" s="17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7"/>
      <c r="D713" s="17"/>
      <c r="E713" s="17"/>
      <c r="F713" s="17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7"/>
      <c r="D714" s="17"/>
      <c r="E714" s="17"/>
      <c r="F714" s="17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7"/>
      <c r="D715" s="17"/>
      <c r="E715" s="17"/>
      <c r="F715" s="17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7"/>
      <c r="D716" s="17"/>
      <c r="E716" s="17"/>
      <c r="F716" s="17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7"/>
      <c r="D717" s="17"/>
      <c r="E717" s="17"/>
      <c r="F717" s="17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7"/>
      <c r="D718" s="17"/>
      <c r="E718" s="17"/>
      <c r="F718" s="17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7"/>
      <c r="D719" s="17"/>
      <c r="E719" s="17"/>
      <c r="F719" s="17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7"/>
      <c r="D720" s="17"/>
      <c r="E720" s="17"/>
      <c r="F720" s="17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7"/>
      <c r="D721" s="17"/>
      <c r="E721" s="17"/>
      <c r="F721" s="17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7"/>
      <c r="D722" s="17"/>
      <c r="E722" s="17"/>
      <c r="F722" s="17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7"/>
      <c r="D723" s="17"/>
      <c r="E723" s="17"/>
      <c r="F723" s="17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7"/>
      <c r="D724" s="17"/>
      <c r="E724" s="17"/>
      <c r="F724" s="17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7"/>
      <c r="D725" s="17"/>
      <c r="E725" s="17"/>
      <c r="F725" s="17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7"/>
      <c r="D726" s="17"/>
      <c r="E726" s="17"/>
      <c r="F726" s="17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7"/>
      <c r="D727" s="17"/>
      <c r="E727" s="17"/>
      <c r="F727" s="17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7"/>
      <c r="D728" s="17"/>
      <c r="E728" s="17"/>
      <c r="F728" s="17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7"/>
      <c r="D729" s="17"/>
      <c r="E729" s="17"/>
      <c r="F729" s="17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7"/>
      <c r="D730" s="17"/>
      <c r="E730" s="17"/>
      <c r="F730" s="17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7"/>
      <c r="D731" s="17"/>
      <c r="E731" s="17"/>
      <c r="F731" s="17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7"/>
      <c r="D732" s="17"/>
      <c r="E732" s="17"/>
      <c r="F732" s="17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7"/>
      <c r="D733" s="17"/>
      <c r="E733" s="17"/>
      <c r="F733" s="17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7"/>
      <c r="D734" s="17"/>
      <c r="E734" s="17"/>
      <c r="F734" s="17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7"/>
      <c r="D735" s="17"/>
      <c r="E735" s="17"/>
      <c r="F735" s="17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7"/>
      <c r="D736" s="17"/>
      <c r="E736" s="17"/>
      <c r="F736" s="17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7"/>
      <c r="D737" s="17"/>
      <c r="E737" s="17"/>
      <c r="F737" s="17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7"/>
      <c r="D738" s="17"/>
      <c r="E738" s="17"/>
      <c r="F738" s="17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7"/>
      <c r="D739" s="17"/>
      <c r="E739" s="17"/>
      <c r="F739" s="17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7"/>
      <c r="D740" s="17"/>
      <c r="E740" s="17"/>
      <c r="F740" s="17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7"/>
      <c r="D741" s="17"/>
      <c r="E741" s="17"/>
      <c r="F741" s="17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7"/>
      <c r="D742" s="17"/>
      <c r="E742" s="17"/>
      <c r="F742" s="17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7"/>
      <c r="D743" s="17"/>
      <c r="E743" s="17"/>
      <c r="F743" s="17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7"/>
      <c r="D744" s="17"/>
      <c r="E744" s="17"/>
      <c r="F744" s="17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7"/>
      <c r="D745" s="17"/>
      <c r="E745" s="17"/>
      <c r="F745" s="17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7"/>
      <c r="D746" s="17"/>
      <c r="E746" s="17"/>
      <c r="F746" s="17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7"/>
      <c r="D747" s="17"/>
      <c r="E747" s="17"/>
      <c r="F747" s="17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7"/>
      <c r="D748" s="17"/>
      <c r="E748" s="17"/>
      <c r="F748" s="17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7"/>
      <c r="D749" s="17"/>
      <c r="E749" s="17"/>
      <c r="F749" s="17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7"/>
      <c r="D750" s="17"/>
      <c r="E750" s="17"/>
      <c r="F750" s="17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7"/>
      <c r="D751" s="17"/>
      <c r="E751" s="17"/>
      <c r="F751" s="17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7"/>
      <c r="D752" s="17"/>
      <c r="E752" s="17"/>
      <c r="F752" s="17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7"/>
      <c r="D753" s="17"/>
      <c r="E753" s="17"/>
      <c r="F753" s="17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7"/>
      <c r="D754" s="17"/>
      <c r="E754" s="17"/>
      <c r="F754" s="17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7"/>
      <c r="D755" s="17"/>
      <c r="E755" s="17"/>
      <c r="F755" s="17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7"/>
      <c r="D756" s="17"/>
      <c r="E756" s="17"/>
      <c r="F756" s="17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7"/>
      <c r="D757" s="17"/>
      <c r="E757" s="17"/>
      <c r="F757" s="17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7"/>
      <c r="D758" s="17"/>
      <c r="E758" s="17"/>
      <c r="F758" s="17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7"/>
      <c r="D759" s="17"/>
      <c r="E759" s="17"/>
      <c r="F759" s="17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7"/>
      <c r="D760" s="17"/>
      <c r="E760" s="17"/>
      <c r="F760" s="17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7"/>
      <c r="D761" s="17"/>
      <c r="E761" s="17"/>
      <c r="F761" s="17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7"/>
      <c r="D762" s="17"/>
      <c r="E762" s="17"/>
      <c r="F762" s="17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7"/>
      <c r="D763" s="17"/>
      <c r="E763" s="17"/>
      <c r="F763" s="17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7"/>
      <c r="D764" s="17"/>
      <c r="E764" s="17"/>
      <c r="F764" s="17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7"/>
      <c r="D765" s="17"/>
      <c r="E765" s="17"/>
      <c r="F765" s="17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7"/>
      <c r="D766" s="17"/>
      <c r="E766" s="17"/>
      <c r="F766" s="17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7"/>
      <c r="D767" s="17"/>
      <c r="E767" s="17"/>
      <c r="F767" s="17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7"/>
      <c r="D768" s="17"/>
      <c r="E768" s="17"/>
      <c r="F768" s="17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7"/>
      <c r="D769" s="17"/>
      <c r="E769" s="17"/>
      <c r="F769" s="17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7"/>
      <c r="D770" s="17"/>
      <c r="E770" s="17"/>
      <c r="F770" s="17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7"/>
      <c r="D771" s="17"/>
      <c r="E771" s="17"/>
      <c r="F771" s="17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7"/>
      <c r="D772" s="17"/>
      <c r="E772" s="17"/>
      <c r="F772" s="17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7"/>
      <c r="D773" s="17"/>
      <c r="E773" s="17"/>
      <c r="F773" s="17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7"/>
      <c r="D774" s="17"/>
      <c r="E774" s="17"/>
      <c r="F774" s="17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7"/>
      <c r="D775" s="17"/>
      <c r="E775" s="17"/>
      <c r="F775" s="17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7"/>
      <c r="D776" s="17"/>
      <c r="E776" s="17"/>
      <c r="F776" s="17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7"/>
      <c r="D777" s="17"/>
      <c r="E777" s="17"/>
      <c r="F777" s="17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7"/>
      <c r="D778" s="17"/>
      <c r="E778" s="17"/>
      <c r="F778" s="17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7"/>
      <c r="D779" s="17"/>
      <c r="E779" s="17"/>
      <c r="F779" s="17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7"/>
      <c r="D780" s="17"/>
      <c r="E780" s="17"/>
      <c r="F780" s="17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7"/>
      <c r="D781" s="17"/>
      <c r="E781" s="17"/>
      <c r="F781" s="17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7"/>
      <c r="D782" s="17"/>
      <c r="E782" s="17"/>
      <c r="F782" s="17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7"/>
      <c r="D783" s="17"/>
      <c r="E783" s="17"/>
      <c r="F783" s="17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7"/>
      <c r="D784" s="17"/>
      <c r="E784" s="17"/>
      <c r="F784" s="17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7"/>
      <c r="D785" s="17"/>
      <c r="E785" s="17"/>
      <c r="F785" s="17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7"/>
      <c r="D786" s="17"/>
      <c r="E786" s="17"/>
      <c r="F786" s="17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7"/>
      <c r="D787" s="17"/>
      <c r="E787" s="17"/>
      <c r="F787" s="17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7"/>
      <c r="D788" s="17"/>
      <c r="E788" s="17"/>
      <c r="F788" s="17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7"/>
      <c r="D789" s="17"/>
      <c r="E789" s="17"/>
      <c r="F789" s="17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7"/>
      <c r="D790" s="17"/>
      <c r="E790" s="17"/>
      <c r="F790" s="17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7"/>
      <c r="D791" s="17"/>
      <c r="E791" s="17"/>
      <c r="F791" s="17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7"/>
      <c r="D792" s="17"/>
      <c r="E792" s="17"/>
      <c r="F792" s="17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7"/>
      <c r="D793" s="17"/>
      <c r="E793" s="17"/>
      <c r="F793" s="17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7"/>
      <c r="D794" s="17"/>
      <c r="E794" s="17"/>
      <c r="F794" s="17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7"/>
      <c r="D795" s="17"/>
      <c r="E795" s="17"/>
      <c r="F795" s="17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7"/>
      <c r="D796" s="17"/>
      <c r="E796" s="17"/>
      <c r="F796" s="17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7"/>
      <c r="D797" s="17"/>
      <c r="E797" s="17"/>
      <c r="F797" s="17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7"/>
      <c r="D798" s="17"/>
      <c r="E798" s="17"/>
      <c r="F798" s="17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7"/>
      <c r="D799" s="17"/>
      <c r="E799" s="17"/>
      <c r="F799" s="17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7"/>
      <c r="D800" s="17"/>
      <c r="E800" s="17"/>
      <c r="F800" s="17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7"/>
      <c r="D801" s="17"/>
      <c r="E801" s="17"/>
      <c r="F801" s="17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7"/>
      <c r="D802" s="17"/>
      <c r="E802" s="17"/>
      <c r="F802" s="17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7"/>
      <c r="D803" s="17"/>
      <c r="E803" s="17"/>
      <c r="F803" s="17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7"/>
      <c r="D804" s="17"/>
      <c r="E804" s="17"/>
      <c r="F804" s="17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7"/>
      <c r="D805" s="17"/>
      <c r="E805" s="17"/>
      <c r="F805" s="17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7"/>
      <c r="D806" s="17"/>
      <c r="E806" s="17"/>
      <c r="F806" s="17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7"/>
      <c r="D807" s="17"/>
      <c r="E807" s="17"/>
      <c r="F807" s="17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7"/>
      <c r="D808" s="17"/>
      <c r="E808" s="17"/>
      <c r="F808" s="17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7"/>
      <c r="D809" s="17"/>
      <c r="E809" s="17"/>
      <c r="F809" s="17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7"/>
      <c r="D810" s="17"/>
      <c r="E810" s="17"/>
      <c r="F810" s="17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7"/>
      <c r="D811" s="17"/>
      <c r="E811" s="17"/>
      <c r="F811" s="17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7"/>
      <c r="D812" s="17"/>
      <c r="E812" s="17"/>
      <c r="F812" s="17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7"/>
      <c r="D813" s="17"/>
      <c r="E813" s="17"/>
      <c r="F813" s="17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7"/>
      <c r="D814" s="17"/>
      <c r="E814" s="17"/>
      <c r="F814" s="17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7"/>
      <c r="D815" s="17"/>
      <c r="E815" s="17"/>
      <c r="F815" s="17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7"/>
      <c r="D816" s="17"/>
      <c r="E816" s="17"/>
      <c r="F816" s="17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7"/>
      <c r="D817" s="17"/>
      <c r="E817" s="17"/>
      <c r="F817" s="17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7"/>
      <c r="D818" s="17"/>
      <c r="E818" s="17"/>
      <c r="F818" s="17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7"/>
      <c r="D819" s="17"/>
      <c r="E819" s="17"/>
      <c r="F819" s="17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7"/>
      <c r="D820" s="17"/>
      <c r="E820" s="17"/>
      <c r="F820" s="17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7"/>
      <c r="D821" s="17"/>
      <c r="E821" s="17"/>
      <c r="F821" s="17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7"/>
      <c r="D822" s="17"/>
      <c r="E822" s="17"/>
      <c r="F822" s="17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7"/>
      <c r="D823" s="17"/>
      <c r="E823" s="17"/>
      <c r="F823" s="17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7"/>
      <c r="D824" s="17"/>
      <c r="E824" s="17"/>
      <c r="F824" s="17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7"/>
      <c r="D825" s="17"/>
      <c r="E825" s="17"/>
      <c r="F825" s="17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7"/>
      <c r="D826" s="17"/>
      <c r="E826" s="17"/>
      <c r="F826" s="17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7"/>
      <c r="D827" s="17"/>
      <c r="E827" s="17"/>
      <c r="F827" s="17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7"/>
      <c r="D828" s="17"/>
      <c r="E828" s="17"/>
      <c r="F828" s="17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7"/>
      <c r="D829" s="17"/>
      <c r="E829" s="17"/>
      <c r="F829" s="17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7"/>
      <c r="D830" s="17"/>
      <c r="E830" s="17"/>
      <c r="F830" s="17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7"/>
      <c r="D831" s="17"/>
      <c r="E831" s="17"/>
      <c r="F831" s="17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7"/>
      <c r="D832" s="17"/>
      <c r="E832" s="17"/>
      <c r="F832" s="17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7"/>
      <c r="D833" s="17"/>
      <c r="E833" s="17"/>
      <c r="F833" s="17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7"/>
      <c r="D834" s="17"/>
      <c r="E834" s="17"/>
      <c r="F834" s="17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7"/>
      <c r="D835" s="17"/>
      <c r="E835" s="17"/>
      <c r="F835" s="17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7"/>
      <c r="D836" s="17"/>
      <c r="E836" s="17"/>
      <c r="F836" s="17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7"/>
      <c r="D837" s="17"/>
      <c r="E837" s="17"/>
      <c r="F837" s="17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7"/>
      <c r="D838" s="17"/>
      <c r="E838" s="17"/>
      <c r="F838" s="17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7"/>
      <c r="D839" s="17"/>
      <c r="E839" s="17"/>
      <c r="F839" s="17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7"/>
      <c r="D840" s="17"/>
      <c r="E840" s="17"/>
      <c r="F840" s="17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7"/>
      <c r="D841" s="17"/>
      <c r="E841" s="17"/>
      <c r="F841" s="17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7"/>
      <c r="D842" s="17"/>
      <c r="E842" s="17"/>
      <c r="F842" s="17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7"/>
      <c r="D843" s="17"/>
      <c r="E843" s="17"/>
      <c r="F843" s="17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7"/>
      <c r="D844" s="17"/>
      <c r="E844" s="17"/>
      <c r="F844" s="17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7"/>
      <c r="D845" s="17"/>
      <c r="E845" s="17"/>
      <c r="F845" s="17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7"/>
      <c r="D846" s="17"/>
      <c r="E846" s="17"/>
      <c r="F846" s="17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7"/>
      <c r="D847" s="17"/>
      <c r="E847" s="17"/>
      <c r="F847" s="17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7"/>
      <c r="D848" s="17"/>
      <c r="E848" s="17"/>
      <c r="F848" s="17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7"/>
      <c r="D849" s="17"/>
      <c r="E849" s="17"/>
      <c r="F849" s="17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7"/>
      <c r="D850" s="17"/>
      <c r="E850" s="17"/>
      <c r="F850" s="17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7"/>
      <c r="D851" s="17"/>
      <c r="E851" s="17"/>
      <c r="F851" s="17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7"/>
      <c r="D852" s="17"/>
      <c r="E852" s="17"/>
      <c r="F852" s="17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7"/>
      <c r="D853" s="17"/>
      <c r="E853" s="17"/>
      <c r="F853" s="17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7"/>
      <c r="D854" s="17"/>
      <c r="E854" s="17"/>
      <c r="F854" s="17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7"/>
      <c r="D855" s="17"/>
      <c r="E855" s="17"/>
      <c r="F855" s="17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7"/>
      <c r="D856" s="17"/>
      <c r="E856" s="17"/>
      <c r="F856" s="17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7"/>
      <c r="D857" s="17"/>
      <c r="E857" s="17"/>
      <c r="F857" s="17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7"/>
      <c r="D858" s="17"/>
      <c r="E858" s="17"/>
      <c r="F858" s="17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7"/>
      <c r="D859" s="17"/>
      <c r="E859" s="17"/>
      <c r="F859" s="17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7"/>
      <c r="D860" s="17"/>
      <c r="E860" s="17"/>
      <c r="F860" s="17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7"/>
      <c r="D861" s="17"/>
      <c r="E861" s="17"/>
      <c r="F861" s="17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7"/>
      <c r="D862" s="17"/>
      <c r="E862" s="17"/>
      <c r="F862" s="17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7"/>
      <c r="D863" s="17"/>
      <c r="E863" s="17"/>
      <c r="F863" s="17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7"/>
      <c r="D864" s="17"/>
      <c r="E864" s="17"/>
      <c r="F864" s="17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7"/>
      <c r="D865" s="17"/>
      <c r="E865" s="17"/>
      <c r="F865" s="17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7"/>
      <c r="D866" s="17"/>
      <c r="E866" s="17"/>
      <c r="F866" s="17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7"/>
      <c r="D867" s="17"/>
      <c r="E867" s="17"/>
      <c r="F867" s="17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7"/>
      <c r="D868" s="17"/>
      <c r="E868" s="17"/>
      <c r="F868" s="17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7"/>
      <c r="D869" s="17"/>
      <c r="E869" s="17"/>
      <c r="F869" s="17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7"/>
      <c r="D870" s="17"/>
      <c r="E870" s="17"/>
      <c r="F870" s="17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7"/>
      <c r="D871" s="17"/>
      <c r="E871" s="17"/>
      <c r="F871" s="17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7"/>
      <c r="D872" s="17"/>
      <c r="E872" s="17"/>
      <c r="F872" s="17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7"/>
      <c r="D873" s="17"/>
      <c r="E873" s="17"/>
      <c r="F873" s="17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7"/>
      <c r="D874" s="17"/>
      <c r="E874" s="17"/>
      <c r="F874" s="17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7"/>
      <c r="D875" s="17"/>
      <c r="E875" s="17"/>
      <c r="F875" s="17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7"/>
      <c r="D876" s="17"/>
      <c r="E876" s="17"/>
      <c r="F876" s="17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7"/>
      <c r="D877" s="17"/>
      <c r="E877" s="17"/>
      <c r="F877" s="17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7"/>
      <c r="D878" s="17"/>
      <c r="E878" s="17"/>
      <c r="F878" s="17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7"/>
      <c r="D879" s="17"/>
      <c r="E879" s="17"/>
      <c r="F879" s="17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7"/>
      <c r="D880" s="17"/>
      <c r="E880" s="17"/>
      <c r="F880" s="17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7"/>
      <c r="D881" s="17"/>
      <c r="E881" s="17"/>
      <c r="F881" s="17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7"/>
      <c r="D882" s="17"/>
      <c r="E882" s="17"/>
      <c r="F882" s="17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7"/>
      <c r="D883" s="17"/>
      <c r="E883" s="17"/>
      <c r="F883" s="17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7"/>
      <c r="D884" s="17"/>
      <c r="E884" s="17"/>
      <c r="F884" s="17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7"/>
      <c r="D885" s="17"/>
      <c r="E885" s="17"/>
      <c r="F885" s="17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7"/>
      <c r="D886" s="17"/>
      <c r="E886" s="17"/>
      <c r="F886" s="17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7"/>
      <c r="D887" s="17"/>
      <c r="E887" s="17"/>
      <c r="F887" s="17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7"/>
      <c r="D888" s="17"/>
      <c r="E888" s="17"/>
      <c r="F888" s="17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7"/>
      <c r="D889" s="17"/>
      <c r="E889" s="17"/>
      <c r="F889" s="17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7"/>
      <c r="D890" s="17"/>
      <c r="E890" s="17"/>
      <c r="F890" s="17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7"/>
      <c r="D891" s="17"/>
      <c r="E891" s="17"/>
      <c r="F891" s="17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7"/>
      <c r="D892" s="17"/>
      <c r="E892" s="17"/>
      <c r="F892" s="17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7"/>
      <c r="D893" s="17"/>
      <c r="E893" s="17"/>
      <c r="F893" s="17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7"/>
      <c r="D894" s="17"/>
      <c r="E894" s="17"/>
      <c r="F894" s="17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7"/>
      <c r="D895" s="17"/>
      <c r="E895" s="17"/>
      <c r="F895" s="17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7"/>
      <c r="D896" s="17"/>
      <c r="E896" s="17"/>
      <c r="F896" s="17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7"/>
      <c r="D897" s="17"/>
      <c r="E897" s="17"/>
      <c r="F897" s="17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7"/>
      <c r="D898" s="17"/>
      <c r="E898" s="17"/>
      <c r="F898" s="17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7"/>
      <c r="D899" s="17"/>
      <c r="E899" s="17"/>
      <c r="F899" s="17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7"/>
      <c r="D900" s="17"/>
      <c r="E900" s="17"/>
      <c r="F900" s="17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7"/>
      <c r="D901" s="17"/>
      <c r="E901" s="17"/>
      <c r="F901" s="17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7"/>
      <c r="D902" s="17"/>
      <c r="E902" s="17"/>
      <c r="F902" s="17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7"/>
      <c r="D903" s="17"/>
      <c r="E903" s="17"/>
      <c r="F903" s="17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7"/>
      <c r="D904" s="17"/>
      <c r="E904" s="17"/>
      <c r="F904" s="17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7"/>
      <c r="D905" s="17"/>
      <c r="E905" s="17"/>
      <c r="F905" s="17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7"/>
      <c r="D906" s="17"/>
      <c r="E906" s="17"/>
      <c r="F906" s="17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7"/>
      <c r="D907" s="17"/>
      <c r="E907" s="17"/>
      <c r="F907" s="17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7"/>
      <c r="D908" s="17"/>
      <c r="E908" s="17"/>
      <c r="F908" s="17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7"/>
      <c r="D909" s="17"/>
      <c r="E909" s="17"/>
      <c r="F909" s="17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7"/>
      <c r="D910" s="17"/>
      <c r="E910" s="17"/>
      <c r="F910" s="17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7"/>
      <c r="D911" s="17"/>
      <c r="E911" s="17"/>
      <c r="F911" s="17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7"/>
      <c r="D912" s="17"/>
      <c r="E912" s="17"/>
      <c r="F912" s="17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7"/>
      <c r="D913" s="17"/>
      <c r="E913" s="17"/>
      <c r="F913" s="17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7"/>
      <c r="D914" s="17"/>
      <c r="E914" s="17"/>
      <c r="F914" s="17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7"/>
      <c r="D915" s="17"/>
      <c r="E915" s="17"/>
      <c r="F915" s="17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7"/>
      <c r="D916" s="17"/>
      <c r="E916" s="17"/>
      <c r="F916" s="17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7"/>
      <c r="D917" s="17"/>
      <c r="E917" s="17"/>
      <c r="F917" s="17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7"/>
      <c r="D918" s="17"/>
      <c r="E918" s="17"/>
      <c r="F918" s="17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7"/>
      <c r="D919" s="17"/>
      <c r="E919" s="17"/>
      <c r="F919" s="17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7"/>
      <c r="D920" s="17"/>
      <c r="E920" s="17"/>
      <c r="F920" s="17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7"/>
      <c r="D921" s="17"/>
      <c r="E921" s="17"/>
      <c r="F921" s="17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7"/>
      <c r="D922" s="17"/>
      <c r="E922" s="17"/>
      <c r="F922" s="17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7"/>
      <c r="D923" s="17"/>
      <c r="E923" s="17"/>
      <c r="F923" s="17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7"/>
      <c r="D924" s="17"/>
      <c r="E924" s="17"/>
      <c r="F924" s="17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7"/>
      <c r="D925" s="17"/>
      <c r="E925" s="17"/>
      <c r="F925" s="17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7"/>
      <c r="D926" s="17"/>
      <c r="E926" s="17"/>
      <c r="F926" s="17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7"/>
      <c r="D927" s="17"/>
      <c r="E927" s="17"/>
      <c r="F927" s="17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7"/>
      <c r="D928" s="17"/>
      <c r="E928" s="17"/>
      <c r="F928" s="17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7"/>
      <c r="D929" s="17"/>
      <c r="E929" s="17"/>
      <c r="F929" s="17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7"/>
      <c r="D930" s="17"/>
      <c r="E930" s="17"/>
      <c r="F930" s="17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7"/>
      <c r="D931" s="17"/>
      <c r="E931" s="17"/>
      <c r="F931" s="17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7"/>
      <c r="D932" s="17"/>
      <c r="E932" s="17"/>
      <c r="F932" s="17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7"/>
      <c r="D933" s="17"/>
      <c r="E933" s="17"/>
      <c r="F933" s="17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7"/>
      <c r="D934" s="17"/>
      <c r="E934" s="17"/>
      <c r="F934" s="17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7"/>
      <c r="D935" s="17"/>
      <c r="E935" s="17"/>
      <c r="F935" s="17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7"/>
      <c r="D936" s="17"/>
      <c r="E936" s="17"/>
      <c r="F936" s="17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7"/>
      <c r="D937" s="17"/>
      <c r="E937" s="17"/>
      <c r="F937" s="17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7"/>
      <c r="D938" s="17"/>
      <c r="E938" s="17"/>
      <c r="F938" s="17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7"/>
      <c r="D939" s="17"/>
      <c r="E939" s="17"/>
      <c r="F939" s="17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7"/>
      <c r="D940" s="17"/>
      <c r="E940" s="17"/>
      <c r="F940" s="17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7"/>
      <c r="D941" s="17"/>
      <c r="E941" s="17"/>
      <c r="F941" s="17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7"/>
      <c r="D942" s="17"/>
      <c r="E942" s="17"/>
      <c r="F942" s="17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7"/>
      <c r="D943" s="17"/>
      <c r="E943" s="17"/>
      <c r="F943" s="17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7"/>
      <c r="D944" s="17"/>
      <c r="E944" s="17"/>
      <c r="F944" s="17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7"/>
      <c r="D945" s="17"/>
      <c r="E945" s="17"/>
      <c r="F945" s="17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7"/>
      <c r="D946" s="17"/>
      <c r="E946" s="17"/>
      <c r="F946" s="17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7"/>
      <c r="D947" s="17"/>
      <c r="E947" s="17"/>
      <c r="F947" s="17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7"/>
      <c r="D948" s="17"/>
      <c r="E948" s="17"/>
      <c r="F948" s="17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7"/>
      <c r="D949" s="17"/>
      <c r="E949" s="17"/>
      <c r="F949" s="17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7"/>
      <c r="D950" s="17"/>
      <c r="E950" s="17"/>
      <c r="F950" s="17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7"/>
      <c r="D951" s="17"/>
      <c r="E951" s="17"/>
      <c r="F951" s="17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7"/>
      <c r="D952" s="17"/>
      <c r="E952" s="17"/>
      <c r="F952" s="17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7"/>
      <c r="D953" s="17"/>
      <c r="E953" s="17"/>
      <c r="F953" s="17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7"/>
      <c r="D954" s="17"/>
      <c r="E954" s="17"/>
      <c r="F954" s="17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7"/>
      <c r="D955" s="17"/>
      <c r="E955" s="17"/>
      <c r="F955" s="17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7"/>
      <c r="D956" s="17"/>
      <c r="E956" s="17"/>
      <c r="F956" s="17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7"/>
      <c r="D957" s="17"/>
      <c r="E957" s="17"/>
      <c r="F957" s="17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7"/>
      <c r="D958" s="17"/>
      <c r="E958" s="17"/>
      <c r="F958" s="17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7"/>
      <c r="D959" s="17"/>
      <c r="E959" s="17"/>
      <c r="F959" s="17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7"/>
      <c r="D960" s="17"/>
      <c r="E960" s="17"/>
      <c r="F960" s="17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7"/>
      <c r="D961" s="17"/>
      <c r="E961" s="17"/>
      <c r="F961" s="17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7"/>
      <c r="D962" s="17"/>
      <c r="E962" s="17"/>
      <c r="F962" s="17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7"/>
      <c r="D963" s="17"/>
      <c r="E963" s="17"/>
      <c r="F963" s="17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7"/>
      <c r="D964" s="17"/>
      <c r="E964" s="17"/>
      <c r="F964" s="17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7"/>
      <c r="D965" s="17"/>
      <c r="E965" s="17"/>
      <c r="F965" s="17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7"/>
      <c r="D966" s="17"/>
      <c r="E966" s="17"/>
      <c r="F966" s="17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7"/>
      <c r="D967" s="17"/>
      <c r="E967" s="17"/>
      <c r="F967" s="17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7"/>
      <c r="D968" s="17"/>
      <c r="E968" s="17"/>
      <c r="F968" s="17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7"/>
      <c r="D969" s="17"/>
      <c r="E969" s="17"/>
      <c r="F969" s="17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7"/>
      <c r="D970" s="17"/>
      <c r="E970" s="17"/>
      <c r="F970" s="17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7"/>
      <c r="D971" s="17"/>
      <c r="E971" s="17"/>
      <c r="F971" s="17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7"/>
      <c r="D972" s="17"/>
      <c r="E972" s="17"/>
      <c r="F972" s="17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7"/>
      <c r="D973" s="17"/>
      <c r="E973" s="17"/>
      <c r="F973" s="17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7"/>
      <c r="D974" s="17"/>
      <c r="E974" s="17"/>
      <c r="F974" s="17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7"/>
      <c r="D975" s="17"/>
      <c r="E975" s="17"/>
      <c r="F975" s="17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7"/>
      <c r="D976" s="17"/>
      <c r="E976" s="17"/>
      <c r="F976" s="17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7"/>
      <c r="D977" s="17"/>
      <c r="E977" s="17"/>
      <c r="F977" s="17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7"/>
      <c r="D978" s="17"/>
      <c r="E978" s="17"/>
      <c r="F978" s="17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7"/>
      <c r="D979" s="17"/>
      <c r="E979" s="17"/>
      <c r="F979" s="17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7"/>
      <c r="D980" s="17"/>
      <c r="E980" s="17"/>
      <c r="F980" s="17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7"/>
      <c r="D981" s="17"/>
      <c r="E981" s="17"/>
      <c r="F981" s="17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7"/>
      <c r="D982" s="17"/>
      <c r="E982" s="17"/>
      <c r="F982" s="17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7"/>
      <c r="D983" s="17"/>
      <c r="E983" s="17"/>
      <c r="F983" s="17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7"/>
      <c r="D984" s="17"/>
      <c r="E984" s="17"/>
      <c r="F984" s="17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7"/>
      <c r="D985" s="17"/>
      <c r="E985" s="17"/>
      <c r="F985" s="17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7"/>
      <c r="D986" s="17"/>
      <c r="E986" s="17"/>
      <c r="F986" s="17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7"/>
      <c r="D987" s="17"/>
      <c r="E987" s="17"/>
      <c r="F987" s="17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7"/>
      <c r="D988" s="17"/>
      <c r="E988" s="17"/>
      <c r="F988" s="17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7"/>
      <c r="D989" s="17"/>
      <c r="E989" s="17"/>
      <c r="F989" s="17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7"/>
      <c r="D990" s="17"/>
      <c r="E990" s="17"/>
      <c r="F990" s="17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7"/>
      <c r="D991" s="17"/>
      <c r="E991" s="17"/>
      <c r="F991" s="17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7"/>
      <c r="D992" s="17"/>
      <c r="E992" s="17"/>
      <c r="F992" s="17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7"/>
      <c r="D993" s="17"/>
      <c r="E993" s="17"/>
      <c r="F993" s="17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7"/>
      <c r="D994" s="17"/>
      <c r="E994" s="17"/>
      <c r="F994" s="17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7"/>
      <c r="D995" s="17"/>
      <c r="E995" s="17"/>
      <c r="F995" s="17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7"/>
      <c r="D996" s="17"/>
      <c r="E996" s="17"/>
      <c r="F996" s="17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7"/>
      <c r="D997" s="17"/>
      <c r="E997" s="17"/>
      <c r="F997" s="17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7"/>
      <c r="D998" s="17"/>
      <c r="E998" s="17"/>
      <c r="F998" s="17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7"/>
      <c r="D999" s="17"/>
      <c r="E999" s="17"/>
      <c r="F999" s="17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7"/>
      <c r="D1000" s="17"/>
      <c r="E1000" s="17"/>
      <c r="F1000" s="17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1">
    <mergeCell ref="H11:J11"/>
    <mergeCell ref="H12:J12"/>
    <mergeCell ref="F13:J13"/>
    <mergeCell ref="K13:L14"/>
    <mergeCell ref="L4:L8"/>
    <mergeCell ref="A7:B7"/>
    <mergeCell ref="H9:J9"/>
    <mergeCell ref="H4:J8"/>
    <mergeCell ref="K4:K8"/>
    <mergeCell ref="H10:J10"/>
    <mergeCell ref="A1:J1"/>
    <mergeCell ref="K1:L1"/>
    <mergeCell ref="C2:L2"/>
    <mergeCell ref="C3:G3"/>
    <mergeCell ref="H3:J3"/>
    <mergeCell ref="A13:B14"/>
    <mergeCell ref="A41:B41"/>
    <mergeCell ref="C4:G8"/>
    <mergeCell ref="C9:G9"/>
    <mergeCell ref="C10:G10"/>
    <mergeCell ref="C11:G11"/>
    <mergeCell ref="C13:C14"/>
    <mergeCell ref="D13:D14"/>
    <mergeCell ref="E13:E14"/>
    <mergeCell ref="A3:B4"/>
    <mergeCell ref="A5:B6"/>
    <mergeCell ref="A8:A10"/>
    <mergeCell ref="B8:B10"/>
    <mergeCell ref="A11:A12"/>
    <mergeCell ref="B11:B12"/>
    <mergeCell ref="C12:G12"/>
  </mergeCells>
  <pageMargins left="0.7" right="0.7" top="0.75" bottom="0.75" header="0" footer="0"/>
  <pageSetup paperSize="9" scale="83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Cursograma analítico Actual</vt:lpstr>
      <vt:lpstr>Copia de Cursograma analítico 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Ingenio Empresa</dc:creator>
  <cp:lastModifiedBy>Microsoft Office User</cp:lastModifiedBy>
  <dcterms:created xsi:type="dcterms:W3CDTF">2016-06-10T01:55:39Z</dcterms:created>
  <dcterms:modified xsi:type="dcterms:W3CDTF">2024-04-08T01:00:50Z</dcterms:modified>
</cp:coreProperties>
</file>